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Fundusz sołecki" sheetId="1" r:id="rId1"/>
  </sheets>
  <definedNames>
    <definedName name="_xlnm._FilterDatabase" localSheetId="0">'Fundusz sołecki'!$A$6:$I$140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29" i="1" l="1"/>
  <c r="H129" i="1"/>
  <c r="I123" i="1"/>
  <c r="H123" i="1"/>
  <c r="I61" i="1"/>
  <c r="I70" i="1" s="1"/>
  <c r="H61" i="1"/>
  <c r="H70" i="1" s="1"/>
  <c r="I36" i="1"/>
  <c r="H36" i="1"/>
  <c r="H44" i="1" s="1"/>
  <c r="I104" i="1"/>
  <c r="I107" i="1" s="1"/>
  <c r="H104" i="1"/>
  <c r="I137" i="1"/>
  <c r="H137" i="1"/>
  <c r="G137" i="1"/>
  <c r="G138" i="1" s="1"/>
  <c r="G139" i="1" s="1"/>
  <c r="I135" i="1"/>
  <c r="H135" i="1"/>
  <c r="H138" i="1" s="1"/>
  <c r="H139" i="1" s="1"/>
  <c r="I131" i="1"/>
  <c r="I132" i="1" s="1"/>
  <c r="H131" i="1"/>
  <c r="H132" i="1" s="1"/>
  <c r="G131" i="1"/>
  <c r="G132" i="1" s="1"/>
  <c r="I128" i="1"/>
  <c r="H128" i="1"/>
  <c r="G128" i="1"/>
  <c r="I121" i="1"/>
  <c r="H121" i="1"/>
  <c r="G121" i="1"/>
  <c r="G129" i="1" s="1"/>
  <c r="I106" i="1"/>
  <c r="H106" i="1"/>
  <c r="G106" i="1"/>
  <c r="G104" i="1"/>
  <c r="I100" i="1"/>
  <c r="I101" i="1" s="1"/>
  <c r="H100" i="1"/>
  <c r="H101" i="1" s="1"/>
  <c r="G100" i="1"/>
  <c r="G101" i="1" s="1"/>
  <c r="I96" i="1"/>
  <c r="H96" i="1"/>
  <c r="G96" i="1"/>
  <c r="I93" i="1"/>
  <c r="H93" i="1"/>
  <c r="G93" i="1"/>
  <c r="I90" i="1"/>
  <c r="H90" i="1"/>
  <c r="G90" i="1"/>
  <c r="I82" i="1"/>
  <c r="I97" i="1" s="1"/>
  <c r="I98" i="1" s="1"/>
  <c r="H82" i="1"/>
  <c r="G82" i="1"/>
  <c r="I78" i="1"/>
  <c r="H78" i="1"/>
  <c r="G78" i="1"/>
  <c r="G70" i="1"/>
  <c r="G79" i="1" s="1"/>
  <c r="G80" i="1" s="1"/>
  <c r="I54" i="1"/>
  <c r="H54" i="1"/>
  <c r="G54" i="1"/>
  <c r="I44" i="1"/>
  <c r="G44" i="1"/>
  <c r="I27" i="1"/>
  <c r="H27" i="1"/>
  <c r="G27" i="1"/>
  <c r="I9" i="1"/>
  <c r="H9" i="1"/>
  <c r="G9" i="1"/>
  <c r="G55" i="1" s="1"/>
  <c r="G56" i="1" s="1"/>
  <c r="H79" i="1" l="1"/>
  <c r="H80" i="1" s="1"/>
  <c r="G107" i="1"/>
  <c r="I138" i="1"/>
  <c r="I139" i="1" s="1"/>
  <c r="I55" i="1"/>
  <c r="I56" i="1" s="1"/>
  <c r="I79" i="1"/>
  <c r="I80" i="1" s="1"/>
  <c r="G97" i="1"/>
  <c r="G98" i="1" s="1"/>
  <c r="G140" i="1" s="1"/>
  <c r="H107" i="1"/>
  <c r="H55" i="1"/>
  <c r="H56" i="1" s="1"/>
  <c r="I133" i="1"/>
  <c r="H97" i="1"/>
  <c r="H98" i="1" s="1"/>
  <c r="G133" i="1"/>
  <c r="H133" i="1"/>
  <c r="I140" i="1" l="1"/>
  <c r="H140" i="1"/>
</calcChain>
</file>

<file path=xl/sharedStrings.xml><?xml version="1.0" encoding="utf-8"?>
<sst xmlns="http://schemas.openxmlformats.org/spreadsheetml/2006/main" count="262" uniqueCount="120">
  <si>
    <t>Plan przedsięwzięć z funduszu sołeckiego na 2020 rok</t>
  </si>
  <si>
    <t>Dział</t>
  </si>
  <si>
    <t>Rozdz.</t>
  </si>
  <si>
    <t>Paragraf</t>
  </si>
  <si>
    <t>Sołectwo</t>
  </si>
  <si>
    <t>Nazwa przedsięwzięcia</t>
  </si>
  <si>
    <t>Nakłady wg wniosków</t>
  </si>
  <si>
    <t>Fundusz Sołecki 2020</t>
  </si>
  <si>
    <t>inwestycyjne</t>
  </si>
  <si>
    <t>bieżące</t>
  </si>
  <si>
    <t>010</t>
  </si>
  <si>
    <t>01095</t>
  </si>
  <si>
    <t>Samsieczynek</t>
  </si>
  <si>
    <t>Organizowanie imprez integracyjno-promocyjnych wraz z konkursami</t>
  </si>
  <si>
    <t>Nagrody konkursowe</t>
  </si>
  <si>
    <t>Drzewianowo</t>
  </si>
  <si>
    <t>Organizacja imprez integracyjnych dla mieszkańców Drzewianowa</t>
  </si>
  <si>
    <t>Zorganizowanie konkursu kulinarnego „Smaki Wsi”</t>
  </si>
  <si>
    <t>Ostrowo</t>
  </si>
  <si>
    <t>Integracja sołectwa oraz reprezentowanie sołectwa na zewnątrz</t>
  </si>
  <si>
    <t>Kosowo</t>
  </si>
  <si>
    <t>Imprezy integracyjne</t>
  </si>
  <si>
    <t>Poprawa wizerunku Sołectwa Kosowo</t>
  </si>
  <si>
    <t>Utrzymanie zieleni w sołectwie</t>
  </si>
  <si>
    <t>Zakup pawilonu</t>
  </si>
  <si>
    <t>Zakup tablicy informacyjnej</t>
  </si>
  <si>
    <t>Drążno</t>
  </si>
  <si>
    <t>Organizacja imprez i spotkań integracyjnych o charakterze kulturalnym, sportowym, rekreacyjnym, które na stałe wpisały się w kalendarzu imprez organizowanych w Sołectwie Drążno</t>
  </si>
  <si>
    <t>Zagospodarowanie terenu wokół placu zabaw w Drążonku poprzez zakup i montaż wielofunkcyjnego urządzenia fitness oraz bieżącą konserwację i naprawę istniejących elementów</t>
  </si>
  <si>
    <t>Rościmin</t>
  </si>
  <si>
    <t>Bieżący remont – odświeżenie i konserwacja placów zabaw i świetlicy wiejskiej</t>
  </si>
  <si>
    <t>Zorganizowanie imprez integracyjnych dla dzieci, młodzieży i dorosłych mieszkańców sołectwa</t>
  </si>
  <si>
    <t>Organizowanie zajęć kulturalno-artystycznych dla dzieci i młodzieży w świetlicy wielskiej</t>
  </si>
  <si>
    <t>Wyrza</t>
  </si>
  <si>
    <t>Organizacja imprez integracyjnych</t>
  </si>
  <si>
    <t>Witosław</t>
  </si>
  <si>
    <t>Zakup ogrodzenia placu zabaw w m. Orle</t>
  </si>
  <si>
    <t>Wiele</t>
  </si>
  <si>
    <t>Integracja mieszkańców sołectwa poprzez np. organizację „Dnia Dziecka”</t>
  </si>
  <si>
    <t>Zakup materiałów i wyposażenia</t>
  </si>
  <si>
    <t>Kaźmierzewo</t>
  </si>
  <si>
    <t>Organizowanie imprez kulturalnych i integracyjnych</t>
  </si>
  <si>
    <t>Jeziorki Zabartowskie</t>
  </si>
  <si>
    <t>Integracja społeczna mieszkańców Sołectwa Jeziorki Zabartowskie</t>
  </si>
  <si>
    <t>Izabela</t>
  </si>
  <si>
    <t>Krukówko</t>
  </si>
  <si>
    <t>Zorganizowanie cyklu imprez integracyjnych dla mieszkańców sołectwa Krukówko</t>
  </si>
  <si>
    <t>Matyldzin</t>
  </si>
  <si>
    <t>Zorganizowanie imprez integracyjnych na terenie Sołectwa Matyldzin w 2020 roku</t>
  </si>
  <si>
    <t>Zorganizowanie ”Turnieju Przyroda Wśród Nas” oraz imprez integracyjnych</t>
  </si>
  <si>
    <t>Białowieża</t>
  </si>
  <si>
    <t>Zorganizowanie imprez integracyjnych</t>
  </si>
  <si>
    <t>Zakup środków żywności</t>
  </si>
  <si>
    <t xml:space="preserve">Zagospodarowanie terenu wokół placu zabaw w Drążonku poprzez zakup i montaż wielofunkcyjnego urządzenia fitness oraz bieżącą konserwację i naprawę </t>
  </si>
  <si>
    <t>Zakup usług pozostałych</t>
  </si>
  <si>
    <t>Pozostała działalność</t>
  </si>
  <si>
    <t>Rolnictwo i łowiectwo</t>
  </si>
  <si>
    <t>Zakup materiałów niezbędnych do naprawy dróg gminnych gruntowych</t>
  </si>
  <si>
    <t>Utrzymanie dróg gruntowych na terenie sołectwa</t>
  </si>
  <si>
    <t>Bieżące utrzymanie dróg gminnych w Sołectwie Drążno poprzez zakup kamienia</t>
  </si>
  <si>
    <t>Zakup kruszywa na drogi</t>
  </si>
  <si>
    <t>Zakup gruzu kamiennego, budowlanego na drogę gminną na terenie Sołectwa Matyldzin w kierunku posesji nr 32-38</t>
  </si>
  <si>
    <t xml:space="preserve">Zakup kamienia </t>
  </si>
  <si>
    <t>Utwardzenie i wyrównanie nierówności na drogach gminnych na terenie Sołectwa Rościmin</t>
  </si>
  <si>
    <t>Zakup kamienia na drogi gminne położone w Sołectwie Samsieczynek</t>
  </si>
  <si>
    <t>Odnowienie i renowacja przystanku autobusowego w Sołectwie Samsieczynek</t>
  </si>
  <si>
    <t>Zakup tablicy informacyjnej w Konstantowie</t>
  </si>
  <si>
    <t>Zakup tabliczek kierunkowych</t>
  </si>
  <si>
    <t>Zakup kamienia drogowego</t>
  </si>
  <si>
    <t>Projekt przebudowy drogi 090165C wraz z drogą wewnętrzną na działce 63/4</t>
  </si>
  <si>
    <t>Przebudowa drogi gminnej w Krukówku nr 090120C (projekt i wykonanie zjazdu)</t>
  </si>
  <si>
    <t>Budowa drogi w Izabeli - kontynuacja</t>
  </si>
  <si>
    <t>Zakup i ułożenie kostki chodnikowej – kontynuacja</t>
  </si>
  <si>
    <t>Przebudowa drogi gminnej relacji Wyrza-Broniewo-kontynuacja</t>
  </si>
  <si>
    <t>Przebudowa drogi gminnej nr 090133C</t>
  </si>
  <si>
    <t>Wydatki inwestycyjne jednostek budżetowych</t>
  </si>
  <si>
    <t>Drogi publiczne gminne</t>
  </si>
  <si>
    <t>Transport i łączność</t>
  </si>
  <si>
    <t>Utrzymanie i promowanie tradycji pożarniczych OSP Rościmin</t>
  </si>
  <si>
    <t>Wydatki osobowe niezaliczone do wynagrodzeń</t>
  </si>
  <si>
    <t>Wsparcie działalności OSP w Drążnie</t>
  </si>
  <si>
    <t>Zakup wyposażenia i materiałów dla OSP Drzewianowo</t>
  </si>
  <si>
    <t>Utrzymanie tradycji pożarniczych Sołectwa Kosowo</t>
  </si>
  <si>
    <t>Zakup wyposażenia dla OSP Drzewianowo</t>
  </si>
  <si>
    <t>Doposażenie jednostki OSP w Witosławiu</t>
  </si>
  <si>
    <t>Zakup między innymi umundurowania dla dzieci i młodzieży Ochotniczej Straży Pożarnej w Samsieczynku</t>
  </si>
  <si>
    <t>Odnowienie i renowacja Remizy Ochotniczej Straży Pożarnej w sołectwie Samsieczynek</t>
  </si>
  <si>
    <t>Ochotnicze straże pożarne</t>
  </si>
  <si>
    <t>Bezpieczeństwo publiczne i ochrona przeciwpożarowa</t>
  </si>
  <si>
    <t>Zakup sprzętu sportowego oraz wyposażenia kuchni</t>
  </si>
  <si>
    <t>Szkoły podstawowe</t>
  </si>
  <si>
    <t>Oświata i wychowanie</t>
  </si>
  <si>
    <t>Doświetlenie sołectwa</t>
  </si>
  <si>
    <t>Gospodarka komunalna i ochrona środowiska</t>
  </si>
  <si>
    <t>Zagospodarowanie terenu wokół świetlicy wiejskiej poprzez naprawę elewacji budynku oraz montaż monitoringu</t>
  </si>
  <si>
    <t>Wsparcie działalności świetlicy wiejskiej w Drążnie poprzez zakup materiałów i wyposażenia oraz organizację zajęć animacyjnych</t>
  </si>
  <si>
    <t>Zakup wyposażenia świetlicy wiejskiej w Jeziorkach Zabartowskich</t>
  </si>
  <si>
    <t>Zakup sprzętu AGD na wyposażenie świetlicy wiejskiej w Samsieczynku</t>
  </si>
  <si>
    <t>Zakup boazerii do Świetlicy Wiejskiej w Wielu</t>
  </si>
  <si>
    <t>Zakup wyposażenia świetlicy wiejskiej</t>
  </si>
  <si>
    <t>Doposażenie świetlicy wiejskiej oraz przyległego terenu</t>
  </si>
  <si>
    <t>Doposażenie Wiejskiego Domu Kultury</t>
  </si>
  <si>
    <t>Zakup wyposażenia do świetlicy wiejskiej</t>
  </si>
  <si>
    <t>Zakup doposażenia do świetlicy oraz poprawa estetyki wokół świetlicy</t>
  </si>
  <si>
    <t>Zagospodarowanie terenu wokół świetlicy</t>
  </si>
  <si>
    <t>Doposażenie świetlicy wiejskiej  i terenu wokół świetlicy</t>
  </si>
  <si>
    <t>Doposażenie świetlicy wiejskiej</t>
  </si>
  <si>
    <t>Prace remontowe wokół świetlicy</t>
  </si>
  <si>
    <t>Domy i ośrodki kultury, świetlice i kluby</t>
  </si>
  <si>
    <t>Budowa wiaty na drewno</t>
  </si>
  <si>
    <t>Kultura i ochrona dziedzictwa narodowego</t>
  </si>
  <si>
    <t>Zakup farby na odnowienie ogrodzenia boiska sportowego w Wielu</t>
  </si>
  <si>
    <t>Budowa wielofunkcyjnego boiska sportowego</t>
  </si>
  <si>
    <t>Obiekty sportowe</t>
  </si>
  <si>
    <t>Kultura fizyczna</t>
  </si>
  <si>
    <t>Ogółem fundusz sołecki na 2020 rok</t>
  </si>
  <si>
    <t>Bieżące utrzymanie świetlicy wiejskiej</t>
  </si>
  <si>
    <t>Zakup energii</t>
  </si>
  <si>
    <t>do Uchwały nr XXIV/   /2020 z 28.08.2020 r. Rady Miejskiej w Mroczy</t>
  </si>
  <si>
    <t>Załącznik Nr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</si>
</sst>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3.5"/>
      <color rgb="FF000000"/>
      <name val="Arial1"/>
      <charset val="1"/>
    </font>
    <font>
      <b/>
      <sz val="13.5"/>
      <color rgb="FF000000"/>
      <name val="Arial1"/>
      <charset val="1"/>
    </font>
    <font>
      <sz val="10"/>
      <color rgb="FF000000"/>
      <name val="Arial1"/>
      <charset val="1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C99"/>
        <bgColor rgb="FFFABF8F"/>
      </patternFill>
    </fill>
    <fill>
      <patternFill patternType="solid">
        <fgColor rgb="FFCCCCCC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ABF8F"/>
        <bgColor rgb="FFFFCC99"/>
      </patternFill>
    </fill>
    <fill>
      <patternFill patternType="solid">
        <fgColor rgb="FFB2B2B2"/>
        <bgColor rgb="FFB3B3B3"/>
      </patternFill>
    </fill>
    <fill>
      <patternFill patternType="solid">
        <fgColor rgb="FFB3B3B3"/>
        <bgColor rgb="FFB2B2B2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4" fontId="6" fillId="0" borderId="7" xfId="0" applyNumberFormat="1" applyFont="1" applyBorder="1"/>
    <xf numFmtId="4" fontId="6" fillId="0" borderId="9" xfId="0" applyNumberFormat="1" applyFont="1" applyBorder="1"/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4" fontId="7" fillId="3" borderId="7" xfId="0" applyNumberFormat="1" applyFont="1" applyFill="1" applyBorder="1" applyAlignment="1">
      <alignment horizontal="right" vertical="center" wrapText="1"/>
    </xf>
    <xf numFmtId="4" fontId="7" fillId="3" borderId="9" xfId="0" applyNumberFormat="1" applyFont="1" applyFill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  <xf numFmtId="0" fontId="6" fillId="4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 wrapText="1"/>
    </xf>
    <xf numFmtId="4" fontId="6" fillId="4" borderId="7" xfId="0" applyNumberFormat="1" applyFont="1" applyFill="1" applyBorder="1" applyAlignment="1">
      <alignment horizontal="right" vertical="center" wrapText="1"/>
    </xf>
    <xf numFmtId="4" fontId="6" fillId="4" borderId="9" xfId="0" applyNumberFormat="1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center" wrapText="1"/>
    </xf>
    <xf numFmtId="4" fontId="7" fillId="5" borderId="7" xfId="0" applyNumberFormat="1" applyFont="1" applyFill="1" applyBorder="1" applyAlignment="1">
      <alignment horizontal="right" vertical="center" wrapText="1"/>
    </xf>
    <xf numFmtId="4" fontId="7" fillId="5" borderId="9" xfId="0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4" fontId="7" fillId="2" borderId="7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0" fontId="6" fillId="0" borderId="8" xfId="0" applyFont="1" applyBorder="1" applyAlignment="1">
      <alignment horizont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left" vertical="center" wrapText="1"/>
    </xf>
    <xf numFmtId="4" fontId="7" fillId="6" borderId="7" xfId="0" applyNumberFormat="1" applyFont="1" applyFill="1" applyBorder="1" applyAlignment="1">
      <alignment horizontal="right" vertical="center" wrapText="1"/>
    </xf>
    <xf numFmtId="4" fontId="7" fillId="6" borderId="9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0" fillId="0" borderId="0" xfId="0" applyFont="1"/>
    <xf numFmtId="0" fontId="6" fillId="4" borderId="8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left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left" vertical="center" wrapText="1"/>
    </xf>
    <xf numFmtId="4" fontId="7" fillId="7" borderId="7" xfId="0" applyNumberFormat="1" applyFont="1" applyFill="1" applyBorder="1" applyAlignment="1">
      <alignment horizontal="right" vertical="center" wrapText="1"/>
    </xf>
    <xf numFmtId="4" fontId="7" fillId="7" borderId="9" xfId="0" applyNumberFormat="1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vertical="center" wrapText="1"/>
    </xf>
    <xf numFmtId="4" fontId="6" fillId="4" borderId="7" xfId="0" applyNumberFormat="1" applyFont="1" applyFill="1" applyBorder="1" applyAlignment="1">
      <alignment vertical="center"/>
    </xf>
    <xf numFmtId="4" fontId="6" fillId="4" borderId="9" xfId="0" applyNumberFormat="1" applyFont="1" applyFill="1" applyBorder="1" applyAlignment="1">
      <alignment vertical="center"/>
    </xf>
    <xf numFmtId="0" fontId="7" fillId="8" borderId="8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wrapText="1"/>
    </xf>
    <xf numFmtId="4" fontId="7" fillId="8" borderId="7" xfId="0" applyNumberFormat="1" applyFont="1" applyFill="1" applyBorder="1"/>
    <xf numFmtId="4" fontId="7" fillId="8" borderId="9" xfId="0" applyNumberFormat="1" applyFont="1" applyFill="1" applyBorder="1"/>
    <xf numFmtId="0" fontId="7" fillId="9" borderId="7" xfId="0" applyFont="1" applyFill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4" fontId="7" fillId="9" borderId="7" xfId="0" applyNumberFormat="1" applyFont="1" applyFill="1" applyBorder="1" applyAlignment="1">
      <alignment horizontal="right" vertical="center" wrapText="1"/>
    </xf>
    <xf numFmtId="4" fontId="7" fillId="9" borderId="9" xfId="0" applyNumberFormat="1" applyFont="1" applyFill="1" applyBorder="1" applyAlignment="1">
      <alignment horizontal="right" vertical="center" wrapText="1"/>
    </xf>
    <xf numFmtId="0" fontId="6" fillId="4" borderId="7" xfId="0" applyFont="1" applyFill="1" applyBorder="1" applyAlignment="1">
      <alignment wrapText="1"/>
    </xf>
    <xf numFmtId="4" fontId="6" fillId="4" borderId="7" xfId="0" applyNumberFormat="1" applyFont="1" applyFill="1" applyBorder="1"/>
    <xf numFmtId="4" fontId="6" fillId="4" borderId="9" xfId="0" applyNumberFormat="1" applyFont="1" applyFill="1" applyBorder="1"/>
    <xf numFmtId="0" fontId="7" fillId="8" borderId="8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4" fontId="7" fillId="8" borderId="7" xfId="0" applyNumberFormat="1" applyFont="1" applyFill="1" applyBorder="1" applyAlignment="1">
      <alignment horizontal="right" vertical="center" wrapText="1"/>
    </xf>
    <xf numFmtId="4" fontId="7" fillId="8" borderId="9" xfId="0" applyNumberFormat="1" applyFont="1" applyFill="1" applyBorder="1" applyAlignment="1">
      <alignment horizontal="right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left" vertical="center" wrapText="1"/>
    </xf>
    <xf numFmtId="0" fontId="7" fillId="10" borderId="11" xfId="0" applyFont="1" applyFill="1" applyBorder="1" applyAlignment="1">
      <alignment horizontal="left" vertical="center" wrapText="1"/>
    </xf>
    <xf numFmtId="4" fontId="7" fillId="10" borderId="11" xfId="0" applyNumberFormat="1" applyFont="1" applyFill="1" applyBorder="1" applyAlignment="1">
      <alignment horizontal="right" vertical="center" wrapText="1"/>
    </xf>
    <xf numFmtId="4" fontId="7" fillId="10" borderId="12" xfId="0" applyNumberFormat="1" applyFont="1" applyFill="1" applyBorder="1" applyAlignment="1">
      <alignment horizontal="right" vertical="center" wrapText="1"/>
    </xf>
    <xf numFmtId="0" fontId="6" fillId="11" borderId="8" xfId="0" applyFont="1" applyFill="1" applyBorder="1" applyAlignment="1">
      <alignment horizontal="center" wrapText="1"/>
    </xf>
    <xf numFmtId="0" fontId="6" fillId="11" borderId="7" xfId="0" applyFont="1" applyFill="1" applyBorder="1" applyAlignment="1">
      <alignment horizontal="center" wrapText="1"/>
    </xf>
    <xf numFmtId="0" fontId="6" fillId="11" borderId="7" xfId="0" applyFont="1" applyFill="1" applyBorder="1" applyAlignment="1">
      <alignment wrapText="1"/>
    </xf>
    <xf numFmtId="4" fontId="6" fillId="11" borderId="7" xfId="0" applyNumberFormat="1" applyFont="1" applyFill="1" applyBorder="1"/>
    <xf numFmtId="4" fontId="6" fillId="11" borderId="9" xfId="0" applyNumberFormat="1" applyFont="1" applyFill="1" applyBorder="1"/>
    <xf numFmtId="49" fontId="6" fillId="11" borderId="8" xfId="0" applyNumberFormat="1" applyFont="1" applyFill="1" applyBorder="1" applyAlignment="1">
      <alignment horizontal="center" wrapText="1"/>
    </xf>
    <xf numFmtId="49" fontId="6" fillId="11" borderId="7" xfId="0" applyNumberFormat="1" applyFont="1" applyFill="1" applyBorder="1" applyAlignment="1">
      <alignment horizont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left" vertical="center" wrapText="1"/>
    </xf>
    <xf numFmtId="4" fontId="6" fillId="11" borderId="7" xfId="0" applyNumberFormat="1" applyFont="1" applyFill="1" applyBorder="1" applyAlignment="1">
      <alignment horizontal="left" vertical="center" wrapText="1"/>
    </xf>
    <xf numFmtId="4" fontId="6" fillId="11" borderId="7" xfId="0" applyNumberFormat="1" applyFont="1" applyFill="1" applyBorder="1" applyAlignment="1">
      <alignment horizontal="right" vertical="center" wrapText="1"/>
    </xf>
    <xf numFmtId="4" fontId="6" fillId="11" borderId="9" xfId="0" applyNumberFormat="1" applyFont="1" applyFill="1" applyBorder="1" applyAlignment="1">
      <alignment horizontal="right" vertical="center" wrapText="1"/>
    </xf>
    <xf numFmtId="0" fontId="0" fillId="12" borderId="0" xfId="0" applyFill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ABF8F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"/>
  <sheetViews>
    <sheetView tabSelected="1" topLeftCell="A112" zoomScaleNormal="100" workbookViewId="0">
      <selection activeCell="B1" sqref="B1:J141"/>
    </sheetView>
  </sheetViews>
  <sheetFormatPr defaultColWidth="8.7109375" defaultRowHeight="15"/>
  <cols>
    <col min="1" max="1" width="3.140625" customWidth="1"/>
    <col min="5" max="5" width="19.5703125" customWidth="1"/>
    <col min="6" max="6" width="50.42578125" style="1" customWidth="1"/>
    <col min="7" max="7" width="13.140625" customWidth="1"/>
    <col min="8" max="8" width="14.140625" customWidth="1"/>
    <col min="9" max="9" width="16.140625" customWidth="1"/>
  </cols>
  <sheetData>
    <row r="1" spans="1:9">
      <c r="G1" s="2" t="s">
        <v>119</v>
      </c>
      <c r="H1" s="2"/>
      <c r="I1" s="2"/>
    </row>
    <row r="2" spans="1:9">
      <c r="G2" s="2" t="s">
        <v>118</v>
      </c>
      <c r="H2" s="2"/>
      <c r="I2" s="2"/>
    </row>
    <row r="4" spans="1:9" ht="17.25">
      <c r="A4" s="3"/>
      <c r="B4" s="4"/>
      <c r="C4" s="5" t="s">
        <v>0</v>
      </c>
      <c r="D4" s="4"/>
      <c r="E4" s="4"/>
      <c r="F4" s="4"/>
      <c r="G4" s="6"/>
      <c r="H4" s="6"/>
      <c r="I4" s="6"/>
    </row>
    <row r="5" spans="1:9">
      <c r="A5" s="3"/>
      <c r="B5" s="6"/>
      <c r="C5" s="6"/>
      <c r="D5" s="6"/>
      <c r="E5" s="6"/>
      <c r="F5" s="6"/>
      <c r="G5" s="6"/>
      <c r="H5" s="6"/>
      <c r="I5" s="6"/>
    </row>
    <row r="6" spans="1:9" ht="27.75" customHeight="1">
      <c r="A6" s="3"/>
      <c r="B6" s="7" t="s">
        <v>1</v>
      </c>
      <c r="C6" s="8" t="s">
        <v>2</v>
      </c>
      <c r="D6" s="8" t="s">
        <v>3</v>
      </c>
      <c r="E6" s="8" t="s">
        <v>4</v>
      </c>
      <c r="F6" s="8" t="s">
        <v>5</v>
      </c>
      <c r="G6" s="103" t="s">
        <v>6</v>
      </c>
      <c r="H6" s="103"/>
      <c r="I6" s="104" t="s">
        <v>7</v>
      </c>
    </row>
    <row r="7" spans="1:9" ht="15.75">
      <c r="A7" s="3"/>
      <c r="B7" s="9"/>
      <c r="C7" s="10"/>
      <c r="D7" s="10"/>
      <c r="E7" s="10"/>
      <c r="F7" s="10"/>
      <c r="G7" s="11" t="s">
        <v>8</v>
      </c>
      <c r="H7" s="11" t="s">
        <v>9</v>
      </c>
      <c r="I7" s="104"/>
    </row>
    <row r="8" spans="1:9" ht="31.5">
      <c r="B8" s="12" t="s">
        <v>10</v>
      </c>
      <c r="C8" s="13" t="s">
        <v>11</v>
      </c>
      <c r="D8" s="14">
        <v>4190</v>
      </c>
      <c r="E8" s="15" t="s">
        <v>12</v>
      </c>
      <c r="F8" s="15" t="s">
        <v>13</v>
      </c>
      <c r="G8" s="16"/>
      <c r="H8" s="16">
        <v>600</v>
      </c>
      <c r="I8" s="17">
        <v>600</v>
      </c>
    </row>
    <row r="9" spans="1:9" ht="15.75">
      <c r="B9" s="18" t="s">
        <v>10</v>
      </c>
      <c r="C9" s="19" t="s">
        <v>11</v>
      </c>
      <c r="D9" s="20">
        <v>4190</v>
      </c>
      <c r="E9" s="21"/>
      <c r="F9" s="21" t="s">
        <v>14</v>
      </c>
      <c r="G9" s="22">
        <f>G8</f>
        <v>0</v>
      </c>
      <c r="H9" s="22">
        <f>H8</f>
        <v>600</v>
      </c>
      <c r="I9" s="23">
        <f>I8</f>
        <v>600</v>
      </c>
    </row>
    <row r="10" spans="1:9" ht="31.5">
      <c r="B10" s="12" t="s">
        <v>10</v>
      </c>
      <c r="C10" s="13" t="s">
        <v>11</v>
      </c>
      <c r="D10" s="14">
        <v>4210</v>
      </c>
      <c r="E10" s="15" t="s">
        <v>15</v>
      </c>
      <c r="F10" s="15" t="s">
        <v>16</v>
      </c>
      <c r="G10" s="16"/>
      <c r="H10" s="16">
        <v>800</v>
      </c>
      <c r="I10" s="17">
        <v>800</v>
      </c>
    </row>
    <row r="11" spans="1:9" ht="15.75">
      <c r="B11" s="12"/>
      <c r="C11" s="13"/>
      <c r="D11" s="14"/>
      <c r="E11" s="15" t="s">
        <v>15</v>
      </c>
      <c r="F11" s="15" t="s">
        <v>17</v>
      </c>
      <c r="G11" s="16"/>
      <c r="H11" s="16">
        <v>200</v>
      </c>
      <c r="I11" s="17">
        <v>200</v>
      </c>
    </row>
    <row r="12" spans="1:9" ht="31.5">
      <c r="B12" s="12"/>
      <c r="C12" s="13"/>
      <c r="D12" s="14"/>
      <c r="E12" s="15" t="s">
        <v>18</v>
      </c>
      <c r="F12" s="15" t="s">
        <v>19</v>
      </c>
      <c r="G12" s="16"/>
      <c r="H12" s="16">
        <v>300</v>
      </c>
      <c r="I12" s="17">
        <v>300</v>
      </c>
    </row>
    <row r="13" spans="1:9" ht="15.75">
      <c r="B13" s="12"/>
      <c r="C13" s="13"/>
      <c r="D13" s="14"/>
      <c r="E13" s="15" t="s">
        <v>20</v>
      </c>
      <c r="F13" s="15" t="s">
        <v>21</v>
      </c>
      <c r="G13" s="16"/>
      <c r="H13" s="16">
        <v>500</v>
      </c>
      <c r="I13" s="17">
        <v>500</v>
      </c>
    </row>
    <row r="14" spans="1:9" ht="15.75">
      <c r="B14" s="12"/>
      <c r="C14" s="13"/>
      <c r="D14" s="14"/>
      <c r="E14" s="15" t="s">
        <v>20</v>
      </c>
      <c r="F14" s="15" t="s">
        <v>22</v>
      </c>
      <c r="G14" s="16"/>
      <c r="H14" s="16">
        <v>7500</v>
      </c>
      <c r="I14" s="17">
        <v>7500</v>
      </c>
    </row>
    <row r="15" spans="1:9" ht="15.75">
      <c r="B15" s="12"/>
      <c r="C15" s="13"/>
      <c r="D15" s="14"/>
      <c r="E15" s="15" t="s">
        <v>20</v>
      </c>
      <c r="F15" s="15" t="s">
        <v>23</v>
      </c>
      <c r="G15" s="16"/>
      <c r="H15" s="16">
        <v>275</v>
      </c>
      <c r="I15" s="17">
        <v>275</v>
      </c>
    </row>
    <row r="16" spans="1:9" ht="15.75">
      <c r="B16" s="12"/>
      <c r="C16" s="13"/>
      <c r="D16" s="14"/>
      <c r="E16" s="15" t="s">
        <v>20</v>
      </c>
      <c r="F16" s="15" t="s">
        <v>24</v>
      </c>
      <c r="G16" s="16"/>
      <c r="H16" s="16">
        <v>3500</v>
      </c>
      <c r="I16" s="17">
        <v>3500</v>
      </c>
    </row>
    <row r="17" spans="2:9" ht="15.75">
      <c r="B17" s="12"/>
      <c r="C17" s="13"/>
      <c r="D17" s="14"/>
      <c r="E17" s="15" t="s">
        <v>20</v>
      </c>
      <c r="F17" s="15" t="s">
        <v>25</v>
      </c>
      <c r="G17" s="16"/>
      <c r="H17" s="16">
        <v>1500</v>
      </c>
      <c r="I17" s="17">
        <v>1500</v>
      </c>
    </row>
    <row r="18" spans="2:9" ht="63">
      <c r="B18" s="12"/>
      <c r="C18" s="13"/>
      <c r="D18" s="14"/>
      <c r="E18" s="15" t="s">
        <v>26</v>
      </c>
      <c r="F18" s="15" t="s">
        <v>27</v>
      </c>
      <c r="G18" s="16"/>
      <c r="H18" s="16">
        <v>277</v>
      </c>
      <c r="I18" s="17">
        <v>277</v>
      </c>
    </row>
    <row r="19" spans="2:9" ht="63">
      <c r="B19" s="12"/>
      <c r="C19" s="13"/>
      <c r="D19" s="14"/>
      <c r="E19" s="15" t="s">
        <v>26</v>
      </c>
      <c r="F19" s="15" t="s">
        <v>28</v>
      </c>
      <c r="G19" s="16"/>
      <c r="H19" s="16">
        <v>2000</v>
      </c>
      <c r="I19" s="17">
        <v>2000</v>
      </c>
    </row>
    <row r="20" spans="2:9" ht="31.5">
      <c r="B20" s="12"/>
      <c r="C20" s="13"/>
      <c r="D20" s="14"/>
      <c r="E20" s="15" t="s">
        <v>29</v>
      </c>
      <c r="F20" s="15" t="s">
        <v>30</v>
      </c>
      <c r="G20" s="16"/>
      <c r="H20" s="16">
        <v>1000</v>
      </c>
      <c r="I20" s="17">
        <v>1000</v>
      </c>
    </row>
    <row r="21" spans="2:9" ht="31.5">
      <c r="B21" s="12"/>
      <c r="C21" s="13"/>
      <c r="D21" s="14"/>
      <c r="E21" s="15" t="s">
        <v>29</v>
      </c>
      <c r="F21" s="15" t="s">
        <v>31</v>
      </c>
      <c r="G21" s="16"/>
      <c r="H21" s="16">
        <v>565</v>
      </c>
      <c r="I21" s="17">
        <v>565</v>
      </c>
    </row>
    <row r="22" spans="2:9" ht="31.5">
      <c r="B22" s="12"/>
      <c r="C22" s="13"/>
      <c r="D22" s="14"/>
      <c r="E22" s="15" t="s">
        <v>12</v>
      </c>
      <c r="F22" s="15" t="s">
        <v>13</v>
      </c>
      <c r="G22" s="16"/>
      <c r="H22" s="16">
        <v>600</v>
      </c>
      <c r="I22" s="17">
        <v>600</v>
      </c>
    </row>
    <row r="23" spans="2:9" ht="31.5">
      <c r="B23" s="12"/>
      <c r="C23" s="13"/>
      <c r="D23" s="14"/>
      <c r="E23" s="15" t="s">
        <v>12</v>
      </c>
      <c r="F23" s="15" t="s">
        <v>32</v>
      </c>
      <c r="G23" s="16"/>
      <c r="H23" s="16">
        <v>800</v>
      </c>
      <c r="I23" s="17">
        <v>800</v>
      </c>
    </row>
    <row r="24" spans="2:9" ht="15.75">
      <c r="B24" s="12"/>
      <c r="C24" s="13"/>
      <c r="D24" s="14"/>
      <c r="E24" s="15" t="s">
        <v>33</v>
      </c>
      <c r="F24" s="15" t="s">
        <v>34</v>
      </c>
      <c r="G24" s="16"/>
      <c r="H24" s="16">
        <v>500</v>
      </c>
      <c r="I24" s="17">
        <v>500</v>
      </c>
    </row>
    <row r="25" spans="2:9" ht="15.75">
      <c r="B25" s="12"/>
      <c r="C25" s="13"/>
      <c r="D25" s="14"/>
      <c r="E25" s="15" t="s">
        <v>35</v>
      </c>
      <c r="F25" s="15" t="s">
        <v>36</v>
      </c>
      <c r="G25" s="24"/>
      <c r="H25" s="16">
        <v>10000</v>
      </c>
      <c r="I25" s="17">
        <v>10000</v>
      </c>
    </row>
    <row r="26" spans="2:9" ht="31.5">
      <c r="B26" s="12"/>
      <c r="C26" s="13"/>
      <c r="D26" s="14"/>
      <c r="E26" s="15" t="s">
        <v>37</v>
      </c>
      <c r="F26" s="15" t="s">
        <v>38</v>
      </c>
      <c r="G26" s="16"/>
      <c r="H26" s="16">
        <v>1000</v>
      </c>
      <c r="I26" s="17">
        <v>1000</v>
      </c>
    </row>
    <row r="27" spans="2:9" ht="15.75">
      <c r="B27" s="18" t="s">
        <v>10</v>
      </c>
      <c r="C27" s="19" t="s">
        <v>11</v>
      </c>
      <c r="D27" s="20">
        <v>4210</v>
      </c>
      <c r="E27" s="21"/>
      <c r="F27" s="21" t="s">
        <v>39</v>
      </c>
      <c r="G27" s="22">
        <f>SUM(G10:G26)</f>
        <v>0</v>
      </c>
      <c r="H27" s="22">
        <f>SUM(H10:H26)</f>
        <v>31317</v>
      </c>
      <c r="I27" s="23">
        <f>SUM(I10:I26)</f>
        <v>31317</v>
      </c>
    </row>
    <row r="28" spans="2:9" ht="15.75">
      <c r="B28" s="12" t="s">
        <v>10</v>
      </c>
      <c r="C28" s="13" t="s">
        <v>11</v>
      </c>
      <c r="D28" s="14">
        <v>4220</v>
      </c>
      <c r="E28" s="15" t="s">
        <v>40</v>
      </c>
      <c r="F28" s="15" t="s">
        <v>41</v>
      </c>
      <c r="G28" s="16"/>
      <c r="H28" s="16">
        <v>5224</v>
      </c>
      <c r="I28" s="17">
        <v>5224</v>
      </c>
    </row>
    <row r="29" spans="2:9" ht="31.5">
      <c r="B29" s="12"/>
      <c r="C29" s="13"/>
      <c r="D29" s="14"/>
      <c r="E29" s="15" t="s">
        <v>42</v>
      </c>
      <c r="F29" s="15" t="s">
        <v>43</v>
      </c>
      <c r="G29" s="16"/>
      <c r="H29" s="16">
        <v>2844</v>
      </c>
      <c r="I29" s="17">
        <v>2844</v>
      </c>
    </row>
    <row r="30" spans="2:9" ht="15.75">
      <c r="B30" s="12"/>
      <c r="C30" s="13"/>
      <c r="D30" s="14"/>
      <c r="E30" s="15" t="s">
        <v>44</v>
      </c>
      <c r="F30" s="15" t="s">
        <v>34</v>
      </c>
      <c r="G30" s="16"/>
      <c r="H30" s="16">
        <v>1319</v>
      </c>
      <c r="I30" s="17">
        <v>1319</v>
      </c>
    </row>
    <row r="31" spans="2:9" ht="31.5">
      <c r="B31" s="12"/>
      <c r="C31" s="13"/>
      <c r="D31" s="14"/>
      <c r="E31" s="15" t="s">
        <v>15</v>
      </c>
      <c r="F31" s="15" t="s">
        <v>16</v>
      </c>
      <c r="G31" s="16"/>
      <c r="H31" s="16">
        <v>2100</v>
      </c>
      <c r="I31" s="17">
        <v>2100</v>
      </c>
    </row>
    <row r="32" spans="2:9" ht="15.75">
      <c r="B32" s="12"/>
      <c r="C32" s="13"/>
      <c r="D32" s="14"/>
      <c r="E32" s="15" t="s">
        <v>15</v>
      </c>
      <c r="F32" s="15" t="s">
        <v>17</v>
      </c>
      <c r="G32" s="16"/>
      <c r="H32" s="16">
        <v>500</v>
      </c>
      <c r="I32" s="17">
        <v>500</v>
      </c>
    </row>
    <row r="33" spans="2:9" ht="63">
      <c r="B33" s="12"/>
      <c r="C33" s="13"/>
      <c r="D33" s="14"/>
      <c r="E33" s="15" t="s">
        <v>26</v>
      </c>
      <c r="F33" s="15" t="s">
        <v>27</v>
      </c>
      <c r="G33" s="16"/>
      <c r="H33" s="16">
        <v>2300</v>
      </c>
      <c r="I33" s="17">
        <v>2300</v>
      </c>
    </row>
    <row r="34" spans="2:9" ht="15.75">
      <c r="B34" s="12"/>
      <c r="C34" s="13"/>
      <c r="D34" s="14"/>
      <c r="E34" s="15" t="s">
        <v>20</v>
      </c>
      <c r="F34" s="15" t="s">
        <v>21</v>
      </c>
      <c r="G34" s="16"/>
      <c r="H34" s="16">
        <v>2300</v>
      </c>
      <c r="I34" s="17">
        <v>2300</v>
      </c>
    </row>
    <row r="35" spans="2:9" ht="31.5">
      <c r="B35" s="12"/>
      <c r="C35" s="13"/>
      <c r="D35" s="14"/>
      <c r="E35" s="15" t="s">
        <v>45</v>
      </c>
      <c r="F35" s="15" t="s">
        <v>46</v>
      </c>
      <c r="G35" s="16"/>
      <c r="H35" s="16">
        <v>4000</v>
      </c>
      <c r="I35" s="17">
        <v>4000</v>
      </c>
    </row>
    <row r="36" spans="2:9" ht="31.5">
      <c r="B36" s="94"/>
      <c r="C36" s="95"/>
      <c r="D36" s="90"/>
      <c r="E36" s="91" t="s">
        <v>47</v>
      </c>
      <c r="F36" s="91" t="s">
        <v>48</v>
      </c>
      <c r="G36" s="92"/>
      <c r="H36" s="92">
        <f>5710-4011</f>
        <v>1699</v>
      </c>
      <c r="I36" s="93">
        <f>5710-4011</f>
        <v>1699</v>
      </c>
    </row>
    <row r="37" spans="2:9" ht="31.5">
      <c r="B37" s="12"/>
      <c r="C37" s="13"/>
      <c r="D37" s="14"/>
      <c r="E37" s="15" t="s">
        <v>18</v>
      </c>
      <c r="F37" s="15" t="s">
        <v>19</v>
      </c>
      <c r="G37" s="16"/>
      <c r="H37" s="16">
        <v>3700</v>
      </c>
      <c r="I37" s="17">
        <v>3700</v>
      </c>
    </row>
    <row r="38" spans="2:9" ht="31.5">
      <c r="B38" s="12"/>
      <c r="C38" s="13"/>
      <c r="D38" s="14"/>
      <c r="E38" s="15" t="s">
        <v>29</v>
      </c>
      <c r="F38" s="15" t="s">
        <v>31</v>
      </c>
      <c r="G38" s="16"/>
      <c r="H38" s="16">
        <v>2000</v>
      </c>
      <c r="I38" s="17">
        <v>2000</v>
      </c>
    </row>
    <row r="39" spans="2:9" ht="31.5">
      <c r="B39" s="12"/>
      <c r="C39" s="13"/>
      <c r="D39" s="14"/>
      <c r="E39" s="15" t="s">
        <v>12</v>
      </c>
      <c r="F39" s="15" t="s">
        <v>13</v>
      </c>
      <c r="G39" s="16"/>
      <c r="H39" s="16">
        <v>3000</v>
      </c>
      <c r="I39" s="17">
        <v>3000</v>
      </c>
    </row>
    <row r="40" spans="2:9" ht="31.5">
      <c r="B40" s="12"/>
      <c r="C40" s="13"/>
      <c r="D40" s="14"/>
      <c r="E40" s="15" t="s">
        <v>37</v>
      </c>
      <c r="F40" s="15" t="s">
        <v>38</v>
      </c>
      <c r="G40" s="16"/>
      <c r="H40" s="16">
        <v>565</v>
      </c>
      <c r="I40" s="17">
        <v>565</v>
      </c>
    </row>
    <row r="41" spans="2:9" ht="15.75">
      <c r="B41" s="12"/>
      <c r="C41" s="13"/>
      <c r="D41" s="14"/>
      <c r="E41" s="15" t="s">
        <v>33</v>
      </c>
      <c r="F41" s="15" t="s">
        <v>34</v>
      </c>
      <c r="G41" s="16"/>
      <c r="H41" s="16">
        <v>3000</v>
      </c>
      <c r="I41" s="17">
        <v>3000</v>
      </c>
    </row>
    <row r="42" spans="2:9" ht="31.5">
      <c r="B42" s="94"/>
      <c r="C42" s="95"/>
      <c r="D42" s="90"/>
      <c r="E42" s="91" t="s">
        <v>35</v>
      </c>
      <c r="F42" s="91" t="s">
        <v>49</v>
      </c>
      <c r="G42" s="92"/>
      <c r="H42" s="92">
        <v>3000</v>
      </c>
      <c r="I42" s="93">
        <v>3000</v>
      </c>
    </row>
    <row r="43" spans="2:9" ht="15.75">
      <c r="B43" s="12"/>
      <c r="C43" s="13"/>
      <c r="D43" s="14"/>
      <c r="E43" s="15" t="s">
        <v>50</v>
      </c>
      <c r="F43" s="15" t="s">
        <v>51</v>
      </c>
      <c r="G43" s="16"/>
      <c r="H43" s="16">
        <v>1000</v>
      </c>
      <c r="I43" s="17">
        <v>1000</v>
      </c>
    </row>
    <row r="44" spans="2:9" ht="15.75">
      <c r="B44" s="18" t="s">
        <v>10</v>
      </c>
      <c r="C44" s="19" t="s">
        <v>11</v>
      </c>
      <c r="D44" s="20">
        <v>4220</v>
      </c>
      <c r="E44" s="21"/>
      <c r="F44" s="21" t="s">
        <v>52</v>
      </c>
      <c r="G44" s="22">
        <f>SUM(G28:G43)</f>
        <v>0</v>
      </c>
      <c r="H44" s="22">
        <f>SUM(H28:H43)</f>
        <v>38551</v>
      </c>
      <c r="I44" s="23">
        <f>SUM(I28:I43)</f>
        <v>38551</v>
      </c>
    </row>
    <row r="45" spans="2:9" s="25" customFormat="1" ht="15.75">
      <c r="B45" s="12" t="s">
        <v>10</v>
      </c>
      <c r="C45" s="13" t="s">
        <v>11</v>
      </c>
      <c r="D45" s="26">
        <v>4300</v>
      </c>
      <c r="E45" s="27" t="s">
        <v>20</v>
      </c>
      <c r="F45" s="27" t="s">
        <v>21</v>
      </c>
      <c r="G45" s="28"/>
      <c r="H45" s="28">
        <v>2700</v>
      </c>
      <c r="I45" s="29">
        <v>2700</v>
      </c>
    </row>
    <row r="46" spans="2:9" s="25" customFormat="1" ht="33" customHeight="1">
      <c r="B46" s="12"/>
      <c r="C46" s="13"/>
      <c r="D46" s="26"/>
      <c r="E46" s="27" t="s">
        <v>42</v>
      </c>
      <c r="F46" s="15" t="s">
        <v>43</v>
      </c>
      <c r="G46" s="28"/>
      <c r="H46" s="28">
        <v>2000</v>
      </c>
      <c r="I46" s="29">
        <v>2000</v>
      </c>
    </row>
    <row r="47" spans="2:9" ht="31.5">
      <c r="B47" s="12"/>
      <c r="C47" s="13"/>
      <c r="D47" s="14"/>
      <c r="E47" s="15" t="s">
        <v>15</v>
      </c>
      <c r="F47" s="15" t="s">
        <v>16</v>
      </c>
      <c r="G47" s="16"/>
      <c r="H47" s="16">
        <v>2100</v>
      </c>
      <c r="I47" s="17">
        <v>2100</v>
      </c>
    </row>
    <row r="48" spans="2:9" ht="31.5">
      <c r="B48" s="12"/>
      <c r="C48" s="13"/>
      <c r="D48" s="14"/>
      <c r="E48" s="15" t="s">
        <v>18</v>
      </c>
      <c r="F48" s="15" t="s">
        <v>19</v>
      </c>
      <c r="G48" s="16"/>
      <c r="H48" s="16">
        <v>1000</v>
      </c>
      <c r="I48" s="17">
        <v>1000</v>
      </c>
    </row>
    <row r="49" spans="2:9" ht="31.5">
      <c r="B49" s="12"/>
      <c r="C49" s="13"/>
      <c r="D49" s="14"/>
      <c r="E49" s="15" t="s">
        <v>12</v>
      </c>
      <c r="F49" s="15" t="s">
        <v>13</v>
      </c>
      <c r="G49" s="16"/>
      <c r="H49" s="16">
        <v>1950</v>
      </c>
      <c r="I49" s="17">
        <v>1950</v>
      </c>
    </row>
    <row r="50" spans="2:9" ht="31.5">
      <c r="B50" s="94"/>
      <c r="C50" s="95"/>
      <c r="D50" s="90"/>
      <c r="E50" s="91" t="s">
        <v>35</v>
      </c>
      <c r="F50" s="91" t="s">
        <v>49</v>
      </c>
      <c r="G50" s="92"/>
      <c r="H50" s="92">
        <v>1500</v>
      </c>
      <c r="I50" s="93">
        <v>1500</v>
      </c>
    </row>
    <row r="51" spans="2:9" ht="15.75">
      <c r="B51" s="12"/>
      <c r="C51" s="13"/>
      <c r="D51" s="14"/>
      <c r="E51" s="15" t="s">
        <v>33</v>
      </c>
      <c r="F51" s="15" t="s">
        <v>34</v>
      </c>
      <c r="G51" s="16"/>
      <c r="H51" s="16">
        <v>3000</v>
      </c>
      <c r="I51" s="17">
        <v>3000</v>
      </c>
    </row>
    <row r="52" spans="2:9" ht="63">
      <c r="B52" s="12"/>
      <c r="C52" s="13"/>
      <c r="D52" s="14"/>
      <c r="E52" s="15" t="s">
        <v>26</v>
      </c>
      <c r="F52" s="15" t="s">
        <v>27</v>
      </c>
      <c r="G52" s="16"/>
      <c r="H52" s="16">
        <v>2500</v>
      </c>
      <c r="I52" s="17">
        <v>2500</v>
      </c>
    </row>
    <row r="53" spans="2:9" ht="47.25">
      <c r="B53" s="12"/>
      <c r="C53" s="13"/>
      <c r="D53" s="14"/>
      <c r="E53" s="15" t="s">
        <v>26</v>
      </c>
      <c r="F53" s="15" t="s">
        <v>53</v>
      </c>
      <c r="G53" s="16"/>
      <c r="H53" s="16">
        <v>4500</v>
      </c>
      <c r="I53" s="17">
        <v>4500</v>
      </c>
    </row>
    <row r="54" spans="2:9" ht="15.75">
      <c r="B54" s="18" t="s">
        <v>10</v>
      </c>
      <c r="C54" s="19" t="s">
        <v>11</v>
      </c>
      <c r="D54" s="20">
        <v>4300</v>
      </c>
      <c r="E54" s="21"/>
      <c r="F54" s="21" t="s">
        <v>54</v>
      </c>
      <c r="G54" s="22">
        <f>SUM(G45:G53)</f>
        <v>0</v>
      </c>
      <c r="H54" s="22">
        <f>SUM(H45:H53)</f>
        <v>21250</v>
      </c>
      <c r="I54" s="23">
        <f>SUM(I45:I53)</f>
        <v>21250</v>
      </c>
    </row>
    <row r="55" spans="2:9" ht="15.75">
      <c r="B55" s="18" t="s">
        <v>10</v>
      </c>
      <c r="C55" s="19" t="s">
        <v>11</v>
      </c>
      <c r="D55" s="30"/>
      <c r="E55" s="31"/>
      <c r="F55" s="31" t="s">
        <v>55</v>
      </c>
      <c r="G55" s="32">
        <f>G9+G27+G44+G54</f>
        <v>0</v>
      </c>
      <c r="H55" s="32">
        <f>H9+H27+H44+H54</f>
        <v>91718</v>
      </c>
      <c r="I55" s="33">
        <f>I9+I27+I44+I54</f>
        <v>91718</v>
      </c>
    </row>
    <row r="56" spans="2:9" ht="15.75">
      <c r="B56" s="34" t="s">
        <v>10</v>
      </c>
      <c r="C56" s="35"/>
      <c r="D56" s="35"/>
      <c r="E56" s="36"/>
      <c r="F56" s="36" t="s">
        <v>56</v>
      </c>
      <c r="G56" s="37">
        <f>G55</f>
        <v>0</v>
      </c>
      <c r="H56" s="37">
        <f>H55</f>
        <v>91718</v>
      </c>
      <c r="I56" s="38">
        <f>I55</f>
        <v>91718</v>
      </c>
    </row>
    <row r="57" spans="2:9" ht="31.5">
      <c r="B57" s="39">
        <v>600</v>
      </c>
      <c r="C57" s="14">
        <v>60016</v>
      </c>
      <c r="D57" s="14">
        <v>4210</v>
      </c>
      <c r="E57" s="15" t="s">
        <v>42</v>
      </c>
      <c r="F57" s="15" t="s">
        <v>57</v>
      </c>
      <c r="G57" s="16"/>
      <c r="H57" s="16">
        <v>5000</v>
      </c>
      <c r="I57" s="17">
        <v>5000</v>
      </c>
    </row>
    <row r="58" spans="2:9" ht="15.75">
      <c r="B58" s="39"/>
      <c r="C58" s="14"/>
      <c r="D58" s="14"/>
      <c r="E58" s="15" t="s">
        <v>15</v>
      </c>
      <c r="F58" s="15" t="s">
        <v>58</v>
      </c>
      <c r="G58" s="16"/>
      <c r="H58" s="16">
        <v>5000</v>
      </c>
      <c r="I58" s="17">
        <v>5000</v>
      </c>
    </row>
    <row r="59" spans="2:9" ht="31.5">
      <c r="B59" s="39"/>
      <c r="C59" s="14"/>
      <c r="D59" s="14"/>
      <c r="E59" s="15" t="s">
        <v>26</v>
      </c>
      <c r="F59" s="15" t="s">
        <v>59</v>
      </c>
      <c r="G59" s="16"/>
      <c r="H59" s="16">
        <v>5000</v>
      </c>
      <c r="I59" s="17">
        <v>5000</v>
      </c>
    </row>
    <row r="60" spans="2:9" ht="15.75">
      <c r="B60" s="39"/>
      <c r="C60" s="14"/>
      <c r="D60" s="14"/>
      <c r="E60" s="15" t="s">
        <v>40</v>
      </c>
      <c r="F60" s="15" t="s">
        <v>60</v>
      </c>
      <c r="G60" s="16"/>
      <c r="H60" s="16">
        <v>8000</v>
      </c>
      <c r="I60" s="17">
        <v>8000</v>
      </c>
    </row>
    <row r="61" spans="2:9" ht="47.25">
      <c r="B61" s="89"/>
      <c r="C61" s="90"/>
      <c r="D61" s="90"/>
      <c r="E61" s="91" t="s">
        <v>47</v>
      </c>
      <c r="F61" s="91" t="s">
        <v>61</v>
      </c>
      <c r="G61" s="92"/>
      <c r="H61" s="92">
        <f>5000+2011</f>
        <v>7011</v>
      </c>
      <c r="I61" s="93">
        <f>5000+2011</f>
        <v>7011</v>
      </c>
    </row>
    <row r="62" spans="2:9" ht="15.75">
      <c r="B62" s="39"/>
      <c r="C62" s="14"/>
      <c r="D62" s="14"/>
      <c r="E62" s="15" t="s">
        <v>18</v>
      </c>
      <c r="F62" s="15" t="s">
        <v>62</v>
      </c>
      <c r="G62" s="16"/>
      <c r="H62" s="16">
        <v>4000</v>
      </c>
      <c r="I62" s="17">
        <v>4000</v>
      </c>
    </row>
    <row r="63" spans="2:9" ht="31.5">
      <c r="B63" s="39"/>
      <c r="C63" s="14"/>
      <c r="D63" s="14"/>
      <c r="E63" s="15" t="s">
        <v>29</v>
      </c>
      <c r="F63" s="15" t="s">
        <v>63</v>
      </c>
      <c r="G63" s="16"/>
      <c r="H63" s="16">
        <v>9000</v>
      </c>
      <c r="I63" s="17">
        <v>9000</v>
      </c>
    </row>
    <row r="64" spans="2:9" ht="31.5">
      <c r="B64" s="39"/>
      <c r="C64" s="14"/>
      <c r="D64" s="14"/>
      <c r="E64" s="15" t="s">
        <v>29</v>
      </c>
      <c r="F64" s="15" t="s">
        <v>63</v>
      </c>
      <c r="G64" s="16"/>
      <c r="H64" s="16">
        <v>500</v>
      </c>
      <c r="I64" s="17">
        <v>500</v>
      </c>
    </row>
    <row r="65" spans="2:9" ht="32.25" customHeight="1">
      <c r="B65" s="39"/>
      <c r="C65" s="14"/>
      <c r="D65" s="14"/>
      <c r="E65" s="15" t="s">
        <v>12</v>
      </c>
      <c r="F65" s="15" t="s">
        <v>64</v>
      </c>
      <c r="G65" s="16"/>
      <c r="H65" s="16">
        <v>3000</v>
      </c>
      <c r="I65" s="17">
        <v>3000</v>
      </c>
    </row>
    <row r="66" spans="2:9" ht="32.25" customHeight="1">
      <c r="B66" s="39"/>
      <c r="C66" s="14"/>
      <c r="D66" s="14"/>
      <c r="E66" s="27" t="s">
        <v>12</v>
      </c>
      <c r="F66" s="15" t="s">
        <v>65</v>
      </c>
      <c r="G66" s="28"/>
      <c r="H66" s="28">
        <v>1000</v>
      </c>
      <c r="I66" s="29">
        <v>1000</v>
      </c>
    </row>
    <row r="67" spans="2:9" ht="15.75">
      <c r="B67" s="39"/>
      <c r="C67" s="14"/>
      <c r="D67" s="14"/>
      <c r="E67" s="15" t="s">
        <v>37</v>
      </c>
      <c r="F67" s="15" t="s">
        <v>66</v>
      </c>
      <c r="G67" s="16"/>
      <c r="H67" s="16">
        <v>500</v>
      </c>
      <c r="I67" s="17">
        <v>500</v>
      </c>
    </row>
    <row r="68" spans="2:9" ht="15.75">
      <c r="B68" s="39"/>
      <c r="C68" s="14"/>
      <c r="D68" s="14"/>
      <c r="E68" s="15" t="s">
        <v>35</v>
      </c>
      <c r="F68" s="15" t="s">
        <v>67</v>
      </c>
      <c r="G68" s="16"/>
      <c r="H68" s="16">
        <v>1000</v>
      </c>
      <c r="I68" s="17">
        <v>1000</v>
      </c>
    </row>
    <row r="69" spans="2:9" ht="15.75">
      <c r="B69" s="39"/>
      <c r="C69" s="14"/>
      <c r="D69" s="14"/>
      <c r="E69" s="15" t="s">
        <v>50</v>
      </c>
      <c r="F69" s="15" t="s">
        <v>68</v>
      </c>
      <c r="G69" s="16"/>
      <c r="H69" s="16">
        <v>6000</v>
      </c>
      <c r="I69" s="17">
        <v>6000</v>
      </c>
    </row>
    <row r="70" spans="2:9" ht="15.75">
      <c r="B70" s="40">
        <v>600</v>
      </c>
      <c r="C70" s="20">
        <v>60016</v>
      </c>
      <c r="D70" s="20">
        <v>4210</v>
      </c>
      <c r="E70" s="21"/>
      <c r="F70" s="21" t="s">
        <v>39</v>
      </c>
      <c r="G70" s="22">
        <f>SUM(G57:G69)</f>
        <v>0</v>
      </c>
      <c r="H70" s="22">
        <f>SUM(H57:H69)</f>
        <v>55011</v>
      </c>
      <c r="I70" s="23">
        <f>SUM(I57:I69)</f>
        <v>55011</v>
      </c>
    </row>
    <row r="71" spans="2:9" ht="31.5">
      <c r="B71" s="39">
        <v>600</v>
      </c>
      <c r="C71" s="14">
        <v>60016</v>
      </c>
      <c r="D71" s="14">
        <v>6050</v>
      </c>
      <c r="E71" s="15" t="s">
        <v>18</v>
      </c>
      <c r="F71" s="15" t="s">
        <v>69</v>
      </c>
      <c r="G71" s="24">
        <v>15000</v>
      </c>
      <c r="H71" s="16"/>
      <c r="I71" s="17">
        <v>15000</v>
      </c>
    </row>
    <row r="72" spans="2:9" ht="31.5">
      <c r="B72" s="39"/>
      <c r="C72" s="14"/>
      <c r="D72" s="14"/>
      <c r="E72" s="15" t="s">
        <v>45</v>
      </c>
      <c r="F72" s="15" t="s">
        <v>70</v>
      </c>
      <c r="G72" s="24">
        <v>14000</v>
      </c>
      <c r="H72" s="16"/>
      <c r="I72" s="17">
        <v>14000</v>
      </c>
    </row>
    <row r="73" spans="2:9" ht="15.75">
      <c r="B73" s="39"/>
      <c r="C73" s="14"/>
      <c r="D73" s="14"/>
      <c r="E73" s="15" t="s">
        <v>44</v>
      </c>
      <c r="F73" s="15" t="s">
        <v>71</v>
      </c>
      <c r="G73" s="24">
        <v>16000</v>
      </c>
      <c r="H73" s="16"/>
      <c r="I73" s="17">
        <v>16000</v>
      </c>
    </row>
    <row r="74" spans="2:9" ht="15.75">
      <c r="B74" s="39"/>
      <c r="C74" s="14"/>
      <c r="D74" s="14"/>
      <c r="E74" s="15" t="s">
        <v>35</v>
      </c>
      <c r="F74" s="15" t="s">
        <v>72</v>
      </c>
      <c r="G74" s="24">
        <v>14880</v>
      </c>
      <c r="H74" s="16"/>
      <c r="I74" s="17">
        <v>14880</v>
      </c>
    </row>
    <row r="75" spans="2:9" ht="31.5">
      <c r="B75" s="39"/>
      <c r="C75" s="14"/>
      <c r="D75" s="14"/>
      <c r="E75" s="15" t="s">
        <v>33</v>
      </c>
      <c r="F75" s="15" t="s">
        <v>73</v>
      </c>
      <c r="G75" s="24">
        <v>12000</v>
      </c>
      <c r="H75" s="16"/>
      <c r="I75" s="17">
        <v>12000</v>
      </c>
    </row>
    <row r="76" spans="2:9" ht="15.75">
      <c r="B76" s="39"/>
      <c r="C76" s="14"/>
      <c r="D76" s="14"/>
      <c r="E76" s="15" t="s">
        <v>47</v>
      </c>
      <c r="F76" s="15" t="s">
        <v>74</v>
      </c>
      <c r="G76" s="24">
        <v>12000</v>
      </c>
      <c r="H76" s="16"/>
      <c r="I76" s="17">
        <v>12000</v>
      </c>
    </row>
    <row r="77" spans="2:9" ht="15.75">
      <c r="B77" s="39"/>
      <c r="C77" s="14"/>
      <c r="D77" s="14"/>
      <c r="E77" s="15" t="s">
        <v>50</v>
      </c>
      <c r="F77" s="15" t="s">
        <v>74</v>
      </c>
      <c r="G77" s="24">
        <v>12000</v>
      </c>
      <c r="H77" s="16"/>
      <c r="I77" s="17">
        <v>12000</v>
      </c>
    </row>
    <row r="78" spans="2:9" ht="15.75">
      <c r="B78" s="40">
        <v>600</v>
      </c>
      <c r="C78" s="20">
        <v>60016</v>
      </c>
      <c r="D78" s="20">
        <v>6050</v>
      </c>
      <c r="E78" s="21"/>
      <c r="F78" s="21" t="s">
        <v>75</v>
      </c>
      <c r="G78" s="22">
        <f>SUM(G71:G77)</f>
        <v>95880</v>
      </c>
      <c r="H78" s="22">
        <f>SUM(H71:H77)</f>
        <v>0</v>
      </c>
      <c r="I78" s="23">
        <f>SUM(I71:I77)</f>
        <v>95880</v>
      </c>
    </row>
    <row r="79" spans="2:9" ht="15.75">
      <c r="B79" s="41">
        <v>600</v>
      </c>
      <c r="C79" s="42">
        <v>60016</v>
      </c>
      <c r="D79" s="42"/>
      <c r="E79" s="43"/>
      <c r="F79" s="43" t="s">
        <v>76</v>
      </c>
      <c r="G79" s="44">
        <f>G70+G78</f>
        <v>95880</v>
      </c>
      <c r="H79" s="44">
        <f>H70+H78</f>
        <v>55011</v>
      </c>
      <c r="I79" s="45">
        <f>I70+I78</f>
        <v>150891</v>
      </c>
    </row>
    <row r="80" spans="2:9" ht="15.75">
      <c r="B80" s="46">
        <v>600</v>
      </c>
      <c r="C80" s="35"/>
      <c r="D80" s="35"/>
      <c r="E80" s="36"/>
      <c r="F80" s="36" t="s">
        <v>77</v>
      </c>
      <c r="G80" s="37">
        <f>G79</f>
        <v>95880</v>
      </c>
      <c r="H80" s="37">
        <f>H79</f>
        <v>55011</v>
      </c>
      <c r="I80" s="38">
        <f>I79</f>
        <v>150891</v>
      </c>
    </row>
    <row r="81" spans="2:9" ht="31.5">
      <c r="B81" s="47">
        <v>754</v>
      </c>
      <c r="C81" s="48">
        <v>75412</v>
      </c>
      <c r="D81" s="48">
        <v>3020</v>
      </c>
      <c r="E81" s="49" t="s">
        <v>29</v>
      </c>
      <c r="F81" s="15" t="s">
        <v>78</v>
      </c>
      <c r="G81" s="50"/>
      <c r="H81" s="51">
        <v>5250</v>
      </c>
      <c r="I81" s="52">
        <v>5250</v>
      </c>
    </row>
    <row r="82" spans="2:9" ht="15.75">
      <c r="B82" s="41">
        <v>754</v>
      </c>
      <c r="C82" s="30">
        <v>75412</v>
      </c>
      <c r="D82" s="42">
        <v>3020</v>
      </c>
      <c r="E82" s="43"/>
      <c r="F82" s="43" t="s">
        <v>79</v>
      </c>
      <c r="G82" s="44">
        <f>G81</f>
        <v>0</v>
      </c>
      <c r="H82" s="44">
        <f>H81</f>
        <v>5250</v>
      </c>
      <c r="I82" s="45">
        <f>I81</f>
        <v>5250</v>
      </c>
    </row>
    <row r="83" spans="2:9" ht="15.75">
      <c r="B83" s="47">
        <v>754</v>
      </c>
      <c r="C83" s="48">
        <v>75412</v>
      </c>
      <c r="D83" s="48">
        <v>4210</v>
      </c>
      <c r="E83" s="49" t="s">
        <v>26</v>
      </c>
      <c r="F83" s="49" t="s">
        <v>80</v>
      </c>
      <c r="G83" s="50"/>
      <c r="H83" s="51">
        <v>300</v>
      </c>
      <c r="I83" s="52">
        <v>300</v>
      </c>
    </row>
    <row r="84" spans="2:9" ht="31.5">
      <c r="B84" s="47"/>
      <c r="C84" s="48"/>
      <c r="D84" s="48"/>
      <c r="E84" s="49" t="s">
        <v>15</v>
      </c>
      <c r="F84" s="15" t="s">
        <v>81</v>
      </c>
      <c r="G84" s="50"/>
      <c r="H84" s="51">
        <v>3000</v>
      </c>
      <c r="I84" s="52">
        <v>3000</v>
      </c>
    </row>
    <row r="85" spans="2:9" ht="15.75">
      <c r="B85" s="47"/>
      <c r="C85" s="48"/>
      <c r="D85" s="48"/>
      <c r="E85" s="49" t="s">
        <v>20</v>
      </c>
      <c r="F85" s="15" t="s">
        <v>82</v>
      </c>
      <c r="G85" s="50"/>
      <c r="H85" s="51">
        <v>400</v>
      </c>
      <c r="I85" s="52">
        <v>400</v>
      </c>
    </row>
    <row r="86" spans="2:9" ht="15.75">
      <c r="B86" s="47"/>
      <c r="C86" s="48"/>
      <c r="D86" s="48"/>
      <c r="E86" s="49" t="s">
        <v>18</v>
      </c>
      <c r="F86" s="15" t="s">
        <v>83</v>
      </c>
      <c r="G86" s="50"/>
      <c r="H86" s="51">
        <v>1000</v>
      </c>
      <c r="I86" s="52">
        <v>1000</v>
      </c>
    </row>
    <row r="87" spans="2:9" ht="15.75">
      <c r="B87" s="47"/>
      <c r="C87" s="48"/>
      <c r="D87" s="48"/>
      <c r="E87" s="49" t="s">
        <v>35</v>
      </c>
      <c r="F87" s="15" t="s">
        <v>84</v>
      </c>
      <c r="G87" s="50"/>
      <c r="H87" s="51">
        <v>8300</v>
      </c>
      <c r="I87" s="52">
        <v>8300</v>
      </c>
    </row>
    <row r="88" spans="2:9" ht="31.5">
      <c r="B88" s="47"/>
      <c r="C88" s="48"/>
      <c r="D88" s="48"/>
      <c r="E88" s="49" t="s">
        <v>29</v>
      </c>
      <c r="F88" s="15" t="s">
        <v>78</v>
      </c>
      <c r="G88" s="50"/>
      <c r="H88" s="51">
        <v>250</v>
      </c>
      <c r="I88" s="52">
        <v>250</v>
      </c>
    </row>
    <row r="89" spans="2:9" ht="47.25">
      <c r="B89" s="47"/>
      <c r="C89" s="48"/>
      <c r="D89" s="48"/>
      <c r="E89" s="49" t="s">
        <v>12</v>
      </c>
      <c r="F89" s="15" t="s">
        <v>85</v>
      </c>
      <c r="G89" s="50"/>
      <c r="H89" s="51">
        <v>2000</v>
      </c>
      <c r="I89" s="52">
        <v>2000</v>
      </c>
    </row>
    <row r="90" spans="2:9" ht="15.75">
      <c r="B90" s="41">
        <v>754</v>
      </c>
      <c r="C90" s="42">
        <v>75412</v>
      </c>
      <c r="D90" s="42">
        <v>4210</v>
      </c>
      <c r="E90" s="43"/>
      <c r="F90" s="43" t="s">
        <v>39</v>
      </c>
      <c r="G90" s="22">
        <f>SUM(G83:G89)</f>
        <v>0</v>
      </c>
      <c r="H90" s="22">
        <f>SUM(H83:H89)</f>
        <v>15250</v>
      </c>
      <c r="I90" s="23">
        <f>SUM(I83:I89)</f>
        <v>15250</v>
      </c>
    </row>
    <row r="91" spans="2:9" ht="15.75">
      <c r="B91" s="47">
        <v>754</v>
      </c>
      <c r="C91" s="48">
        <v>75412</v>
      </c>
      <c r="D91" s="48">
        <v>4220</v>
      </c>
      <c r="E91" s="49" t="s">
        <v>26</v>
      </c>
      <c r="F91" s="49" t="s">
        <v>80</v>
      </c>
      <c r="G91" s="50"/>
      <c r="H91" s="51">
        <v>700</v>
      </c>
      <c r="I91" s="52">
        <v>700</v>
      </c>
    </row>
    <row r="92" spans="2:9" ht="15.75">
      <c r="B92" s="47"/>
      <c r="C92" s="48"/>
      <c r="D92" s="48"/>
      <c r="E92" s="49" t="s">
        <v>20</v>
      </c>
      <c r="F92" s="15" t="s">
        <v>82</v>
      </c>
      <c r="G92" s="50"/>
      <c r="H92" s="51">
        <v>100</v>
      </c>
      <c r="I92" s="52">
        <v>100</v>
      </c>
    </row>
    <row r="93" spans="2:9" ht="15.75">
      <c r="B93" s="41">
        <v>754</v>
      </c>
      <c r="C93" s="42">
        <v>75412</v>
      </c>
      <c r="D93" s="42">
        <v>4220</v>
      </c>
      <c r="E93" s="43"/>
      <c r="F93" s="43" t="s">
        <v>52</v>
      </c>
      <c r="G93" s="22">
        <f>SUM(G91:G92)</f>
        <v>0</v>
      </c>
      <c r="H93" s="22">
        <f>SUM(H91:H92)</f>
        <v>800</v>
      </c>
      <c r="I93" s="23">
        <f>SUM(I91:I92)</f>
        <v>800</v>
      </c>
    </row>
    <row r="94" spans="2:9" s="53" customFormat="1" ht="31.5">
      <c r="B94" s="54">
        <v>754</v>
      </c>
      <c r="C94" s="26">
        <v>75412</v>
      </c>
      <c r="D94" s="26">
        <v>4300</v>
      </c>
      <c r="E94" s="27" t="s">
        <v>12</v>
      </c>
      <c r="F94" s="15" t="s">
        <v>86</v>
      </c>
      <c r="G94" s="55"/>
      <c r="H94" s="28">
        <v>3000</v>
      </c>
      <c r="I94" s="29">
        <v>3000</v>
      </c>
    </row>
    <row r="95" spans="2:9" ht="15.75">
      <c r="B95" s="47"/>
      <c r="C95" s="48"/>
      <c r="D95" s="48"/>
      <c r="E95" s="49" t="s">
        <v>26</v>
      </c>
      <c r="F95" s="49" t="s">
        <v>80</v>
      </c>
      <c r="G95" s="50"/>
      <c r="H95" s="51">
        <v>1000</v>
      </c>
      <c r="I95" s="52">
        <v>1000</v>
      </c>
    </row>
    <row r="96" spans="2:9" ht="15.75">
      <c r="B96" s="41">
        <v>754</v>
      </c>
      <c r="C96" s="30">
        <v>75412</v>
      </c>
      <c r="D96" s="42">
        <v>4300</v>
      </c>
      <c r="E96" s="43"/>
      <c r="F96" s="43" t="s">
        <v>54</v>
      </c>
      <c r="G96" s="22">
        <f>SUM(G94:G95)</f>
        <v>0</v>
      </c>
      <c r="H96" s="22">
        <f>SUM(H94:H95)</f>
        <v>4000</v>
      </c>
      <c r="I96" s="23">
        <f>SUM(I94:I95)</f>
        <v>4000</v>
      </c>
    </row>
    <row r="97" spans="2:9" ht="15.75">
      <c r="B97" s="41">
        <v>754</v>
      </c>
      <c r="C97" s="42">
        <v>75412</v>
      </c>
      <c r="D97" s="42"/>
      <c r="E97" s="43"/>
      <c r="F97" s="21" t="s">
        <v>87</v>
      </c>
      <c r="G97" s="22">
        <f>G82+G90+G93+G96</f>
        <v>0</v>
      </c>
      <c r="H97" s="22">
        <f>H82+H90+H93+H96</f>
        <v>25300</v>
      </c>
      <c r="I97" s="23">
        <f>I82+I90+I93+I96</f>
        <v>25300</v>
      </c>
    </row>
    <row r="98" spans="2:9" ht="31.5">
      <c r="B98" s="56">
        <v>754</v>
      </c>
      <c r="C98" s="57"/>
      <c r="D98" s="57"/>
      <c r="E98" s="58"/>
      <c r="F98" s="58" t="s">
        <v>88</v>
      </c>
      <c r="G98" s="59">
        <f>G97</f>
        <v>0</v>
      </c>
      <c r="H98" s="59">
        <f>H97</f>
        <v>25300</v>
      </c>
      <c r="I98" s="60">
        <f>I97</f>
        <v>25300</v>
      </c>
    </row>
    <row r="99" spans="2:9" ht="15.75">
      <c r="B99" s="47">
        <v>801</v>
      </c>
      <c r="C99" s="48">
        <v>80101</v>
      </c>
      <c r="D99" s="48">
        <v>4210</v>
      </c>
      <c r="E99" s="49" t="s">
        <v>20</v>
      </c>
      <c r="F99" s="61" t="s">
        <v>89</v>
      </c>
      <c r="G99" s="62"/>
      <c r="H99" s="62">
        <v>3000</v>
      </c>
      <c r="I99" s="63">
        <v>3000</v>
      </c>
    </row>
    <row r="100" spans="2:9" ht="15.75">
      <c r="B100" s="41">
        <v>801</v>
      </c>
      <c r="C100" s="42">
        <v>80101</v>
      </c>
      <c r="D100" s="42">
        <v>4210</v>
      </c>
      <c r="E100" s="43"/>
      <c r="F100" s="43" t="s">
        <v>90</v>
      </c>
      <c r="G100" s="44">
        <f t="shared" ref="G100:I101" si="0">G99</f>
        <v>0</v>
      </c>
      <c r="H100" s="44">
        <f t="shared" si="0"/>
        <v>3000</v>
      </c>
      <c r="I100" s="45">
        <f t="shared" si="0"/>
        <v>3000</v>
      </c>
    </row>
    <row r="101" spans="2:9" ht="15.75">
      <c r="B101" s="56">
        <v>801</v>
      </c>
      <c r="C101" s="57"/>
      <c r="D101" s="57"/>
      <c r="E101" s="58"/>
      <c r="F101" s="58" t="s">
        <v>91</v>
      </c>
      <c r="G101" s="59">
        <f t="shared" si="0"/>
        <v>0</v>
      </c>
      <c r="H101" s="59">
        <f t="shared" si="0"/>
        <v>3000</v>
      </c>
      <c r="I101" s="60">
        <f t="shared" si="0"/>
        <v>3000</v>
      </c>
    </row>
    <row r="102" spans="2:9" s="102" customFormat="1" ht="15.75">
      <c r="B102" s="89">
        <v>900</v>
      </c>
      <c r="C102" s="90">
        <v>90015</v>
      </c>
      <c r="D102" s="90">
        <v>4210</v>
      </c>
      <c r="E102" s="91" t="s">
        <v>12</v>
      </c>
      <c r="F102" s="91" t="s">
        <v>92</v>
      </c>
      <c r="G102" s="92"/>
      <c r="H102" s="92">
        <v>0</v>
      </c>
      <c r="I102" s="93">
        <v>0</v>
      </c>
    </row>
    <row r="103" spans="2:9" s="102" customFormat="1" ht="15.75">
      <c r="B103" s="89">
        <v>900</v>
      </c>
      <c r="C103" s="90">
        <v>90015</v>
      </c>
      <c r="D103" s="90">
        <v>4300</v>
      </c>
      <c r="E103" s="91" t="s">
        <v>12</v>
      </c>
      <c r="F103" s="91" t="s">
        <v>92</v>
      </c>
      <c r="G103" s="92"/>
      <c r="H103" s="92">
        <v>3500</v>
      </c>
      <c r="I103" s="93">
        <v>3500</v>
      </c>
    </row>
    <row r="104" spans="2:9" ht="16.5" customHeight="1">
      <c r="B104" s="64">
        <v>900</v>
      </c>
      <c r="C104" s="65">
        <v>90015</v>
      </c>
      <c r="D104" s="65">
        <v>4300</v>
      </c>
      <c r="E104" s="66"/>
      <c r="F104" s="66" t="s">
        <v>39</v>
      </c>
      <c r="G104" s="67">
        <f>G102</f>
        <v>0</v>
      </c>
      <c r="H104" s="67">
        <f>H103</f>
        <v>3500</v>
      </c>
      <c r="I104" s="68">
        <f>I103</f>
        <v>3500</v>
      </c>
    </row>
    <row r="105" spans="2:9" s="53" customFormat="1" ht="15.75">
      <c r="B105" s="47">
        <v>900</v>
      </c>
      <c r="C105" s="48">
        <v>90015</v>
      </c>
      <c r="D105" s="48">
        <v>6050</v>
      </c>
      <c r="E105" s="49" t="s">
        <v>20</v>
      </c>
      <c r="F105" s="15" t="s">
        <v>92</v>
      </c>
      <c r="G105" s="51">
        <v>10000</v>
      </c>
      <c r="H105" s="51"/>
      <c r="I105" s="52">
        <v>10000</v>
      </c>
    </row>
    <row r="106" spans="2:9" ht="15.75">
      <c r="B106" s="41">
        <v>900</v>
      </c>
      <c r="C106" s="42">
        <v>90015</v>
      </c>
      <c r="D106" s="42">
        <v>6050</v>
      </c>
      <c r="E106" s="43"/>
      <c r="F106" s="43"/>
      <c r="G106" s="44">
        <f>G105</f>
        <v>10000</v>
      </c>
      <c r="H106" s="44">
        <f>H105</f>
        <v>0</v>
      </c>
      <c r="I106" s="45">
        <f>I105</f>
        <v>10000</v>
      </c>
    </row>
    <row r="107" spans="2:9" ht="30.75" customHeight="1">
      <c r="B107" s="56">
        <v>900</v>
      </c>
      <c r="C107" s="57"/>
      <c r="D107" s="57"/>
      <c r="E107" s="58"/>
      <c r="F107" s="58" t="s">
        <v>93</v>
      </c>
      <c r="G107" s="59">
        <f>G104+G106</f>
        <v>10000</v>
      </c>
      <c r="H107" s="59">
        <f>H104+H106</f>
        <v>3500</v>
      </c>
      <c r="I107" s="60">
        <f>I104+I106</f>
        <v>13500</v>
      </c>
    </row>
    <row r="108" spans="2:9" ht="46.5" customHeight="1">
      <c r="B108" s="47">
        <v>921</v>
      </c>
      <c r="C108" s="48">
        <v>92109</v>
      </c>
      <c r="D108" s="48">
        <v>4210</v>
      </c>
      <c r="E108" s="49" t="s">
        <v>26</v>
      </c>
      <c r="F108" s="49" t="s">
        <v>94</v>
      </c>
      <c r="G108" s="50"/>
      <c r="H108" s="51">
        <v>5000</v>
      </c>
      <c r="I108" s="52">
        <v>5000</v>
      </c>
    </row>
    <row r="109" spans="2:9" ht="45.75" customHeight="1">
      <c r="B109" s="47"/>
      <c r="C109" s="48"/>
      <c r="D109" s="48"/>
      <c r="E109" s="49" t="s">
        <v>26</v>
      </c>
      <c r="F109" s="49" t="s">
        <v>95</v>
      </c>
      <c r="G109" s="50"/>
      <c r="H109" s="51">
        <v>1000</v>
      </c>
      <c r="I109" s="52">
        <v>1000</v>
      </c>
    </row>
    <row r="110" spans="2:9" ht="31.5">
      <c r="B110" s="47"/>
      <c r="C110" s="48"/>
      <c r="D110" s="48"/>
      <c r="E110" s="49" t="s">
        <v>42</v>
      </c>
      <c r="F110" s="15" t="s">
        <v>96</v>
      </c>
      <c r="G110" s="50"/>
      <c r="H110" s="51">
        <v>8000</v>
      </c>
      <c r="I110" s="52">
        <v>8000</v>
      </c>
    </row>
    <row r="111" spans="2:9" ht="31.5">
      <c r="B111" s="47"/>
      <c r="C111" s="48"/>
      <c r="D111" s="48"/>
      <c r="E111" s="49" t="s">
        <v>12</v>
      </c>
      <c r="F111" s="15" t="s">
        <v>97</v>
      </c>
      <c r="G111" s="50"/>
      <c r="H111" s="51">
        <v>1400</v>
      </c>
      <c r="I111" s="52">
        <v>1400</v>
      </c>
    </row>
    <row r="112" spans="2:9" ht="15.75">
      <c r="B112" s="47"/>
      <c r="C112" s="48"/>
      <c r="D112" s="48"/>
      <c r="E112" s="49" t="s">
        <v>37</v>
      </c>
      <c r="F112" s="49" t="s">
        <v>98</v>
      </c>
      <c r="G112" s="50"/>
      <c r="H112" s="51">
        <v>1000</v>
      </c>
      <c r="I112" s="52">
        <v>1000</v>
      </c>
    </row>
    <row r="113" spans="2:9" ht="15.75">
      <c r="B113" s="47"/>
      <c r="C113" s="48"/>
      <c r="D113" s="48"/>
      <c r="E113" s="49" t="s">
        <v>37</v>
      </c>
      <c r="F113" s="49" t="s">
        <v>99</v>
      </c>
      <c r="G113" s="50"/>
      <c r="H113" s="51">
        <v>2500</v>
      </c>
      <c r="I113" s="52">
        <v>2500</v>
      </c>
    </row>
    <row r="114" spans="2:9" ht="15.75">
      <c r="B114" s="47"/>
      <c r="C114" s="48"/>
      <c r="D114" s="48"/>
      <c r="E114" s="49" t="s">
        <v>33</v>
      </c>
      <c r="F114" s="49" t="s">
        <v>100</v>
      </c>
      <c r="G114" s="50"/>
      <c r="H114" s="51">
        <v>7552</v>
      </c>
      <c r="I114" s="52">
        <v>7552</v>
      </c>
    </row>
    <row r="115" spans="2:9" ht="15.75">
      <c r="B115" s="96"/>
      <c r="C115" s="97"/>
      <c r="D115" s="97"/>
      <c r="E115" s="98" t="s">
        <v>35</v>
      </c>
      <c r="F115" s="98" t="s">
        <v>101</v>
      </c>
      <c r="G115" s="99"/>
      <c r="H115" s="100">
        <v>5500</v>
      </c>
      <c r="I115" s="101">
        <v>5500</v>
      </c>
    </row>
    <row r="116" spans="2:9" ht="15.75">
      <c r="B116" s="47"/>
      <c r="C116" s="48"/>
      <c r="D116" s="48"/>
      <c r="E116" s="49" t="s">
        <v>29</v>
      </c>
      <c r="F116" s="15" t="s">
        <v>102</v>
      </c>
      <c r="G116" s="50"/>
      <c r="H116" s="51">
        <v>3000</v>
      </c>
      <c r="I116" s="52">
        <v>3000</v>
      </c>
    </row>
    <row r="117" spans="2:9" ht="31.5">
      <c r="B117" s="47"/>
      <c r="C117" s="48"/>
      <c r="D117" s="48"/>
      <c r="E117" s="49" t="s">
        <v>45</v>
      </c>
      <c r="F117" s="15" t="s">
        <v>103</v>
      </c>
      <c r="G117" s="50"/>
      <c r="H117" s="51">
        <v>2802</v>
      </c>
      <c r="I117" s="52">
        <v>2802</v>
      </c>
    </row>
    <row r="118" spans="2:9" ht="15.75">
      <c r="B118" s="47"/>
      <c r="C118" s="48"/>
      <c r="D118" s="48"/>
      <c r="E118" s="49" t="s">
        <v>50</v>
      </c>
      <c r="F118" s="49" t="s">
        <v>104</v>
      </c>
      <c r="G118" s="50"/>
      <c r="H118" s="51">
        <v>3710</v>
      </c>
      <c r="I118" s="52">
        <v>3710</v>
      </c>
    </row>
    <row r="119" spans="2:9" ht="31.5">
      <c r="B119" s="47"/>
      <c r="C119" s="48"/>
      <c r="D119" s="48"/>
      <c r="E119" s="49" t="s">
        <v>18</v>
      </c>
      <c r="F119" s="49" t="s">
        <v>105</v>
      </c>
      <c r="G119" s="50"/>
      <c r="H119" s="51">
        <v>2625</v>
      </c>
      <c r="I119" s="52">
        <v>2625</v>
      </c>
    </row>
    <row r="120" spans="2:9" ht="15.75">
      <c r="B120" s="47"/>
      <c r="C120" s="48"/>
      <c r="D120" s="48"/>
      <c r="E120" s="15" t="s">
        <v>15</v>
      </c>
      <c r="F120" s="15" t="s">
        <v>106</v>
      </c>
      <c r="G120" s="50"/>
      <c r="H120" s="51">
        <v>1396</v>
      </c>
      <c r="I120" s="52">
        <v>1396</v>
      </c>
    </row>
    <row r="121" spans="2:9" ht="15.75">
      <c r="B121" s="41">
        <v>921</v>
      </c>
      <c r="C121" s="42">
        <v>92109</v>
      </c>
      <c r="D121" s="42">
        <v>4210</v>
      </c>
      <c r="E121" s="43"/>
      <c r="F121" s="43" t="s">
        <v>39</v>
      </c>
      <c r="G121" s="44">
        <f>SUM(G108:G120)</f>
        <v>0</v>
      </c>
      <c r="H121" s="44">
        <f>SUM(H108:H120)</f>
        <v>45485</v>
      </c>
      <c r="I121" s="45">
        <f>SUM(I108:I120)</f>
        <v>45485</v>
      </c>
    </row>
    <row r="122" spans="2:9" ht="15.75">
      <c r="B122" s="96">
        <v>921</v>
      </c>
      <c r="C122" s="97">
        <v>92109</v>
      </c>
      <c r="D122" s="97">
        <v>4260</v>
      </c>
      <c r="E122" s="91" t="s">
        <v>47</v>
      </c>
      <c r="F122" s="91" t="s">
        <v>116</v>
      </c>
      <c r="G122" s="99"/>
      <c r="H122" s="100">
        <v>2000</v>
      </c>
      <c r="I122" s="101">
        <v>2000</v>
      </c>
    </row>
    <row r="123" spans="2:9" ht="15.75">
      <c r="B123" s="41">
        <v>921</v>
      </c>
      <c r="C123" s="42">
        <v>92109</v>
      </c>
      <c r="D123" s="42">
        <v>4260</v>
      </c>
      <c r="E123" s="43"/>
      <c r="F123" s="43" t="s">
        <v>117</v>
      </c>
      <c r="G123" s="44"/>
      <c r="H123" s="44">
        <f>H122</f>
        <v>2000</v>
      </c>
      <c r="I123" s="45">
        <f>I122</f>
        <v>2000</v>
      </c>
    </row>
    <row r="124" spans="2:9" ht="47.25">
      <c r="B124" s="47">
        <v>921</v>
      </c>
      <c r="C124" s="48">
        <v>92109</v>
      </c>
      <c r="D124" s="48">
        <v>4300</v>
      </c>
      <c r="E124" s="49" t="s">
        <v>26</v>
      </c>
      <c r="F124" s="49" t="s">
        <v>94</v>
      </c>
      <c r="G124" s="50"/>
      <c r="H124" s="51">
        <v>2000</v>
      </c>
      <c r="I124" s="52">
        <v>2000</v>
      </c>
    </row>
    <row r="125" spans="2:9" ht="46.5" customHeight="1">
      <c r="B125" s="47"/>
      <c r="C125" s="48"/>
      <c r="D125" s="48"/>
      <c r="E125" s="49" t="s">
        <v>26</v>
      </c>
      <c r="F125" s="49" t="s">
        <v>95</v>
      </c>
      <c r="G125" s="50"/>
      <c r="H125" s="51">
        <v>1000</v>
      </c>
      <c r="I125" s="52">
        <v>1000</v>
      </c>
    </row>
    <row r="126" spans="2:9" ht="30.75" customHeight="1">
      <c r="B126" s="47"/>
      <c r="C126" s="48"/>
      <c r="D126" s="48"/>
      <c r="E126" s="49" t="s">
        <v>33</v>
      </c>
      <c r="F126" s="49" t="s">
        <v>100</v>
      </c>
      <c r="G126" s="50"/>
      <c r="H126" s="51">
        <v>1000</v>
      </c>
      <c r="I126" s="52">
        <v>1000</v>
      </c>
    </row>
    <row r="127" spans="2:9" ht="15.75">
      <c r="B127" s="47"/>
      <c r="C127" s="48"/>
      <c r="D127" s="48"/>
      <c r="E127" s="49" t="s">
        <v>40</v>
      </c>
      <c r="F127" s="49" t="s">
        <v>107</v>
      </c>
      <c r="G127" s="50"/>
      <c r="H127" s="51">
        <v>4000</v>
      </c>
      <c r="I127" s="52">
        <v>4000</v>
      </c>
    </row>
    <row r="128" spans="2:9" ht="15.75">
      <c r="B128" s="41">
        <v>921</v>
      </c>
      <c r="C128" s="42">
        <v>92109</v>
      </c>
      <c r="D128" s="42">
        <v>4300</v>
      </c>
      <c r="E128" s="69"/>
      <c r="F128" s="69" t="s">
        <v>54</v>
      </c>
      <c r="G128" s="44">
        <f>SUM(G124:G127)</f>
        <v>0</v>
      </c>
      <c r="H128" s="44">
        <f>SUM(H124:H127)</f>
        <v>8000</v>
      </c>
      <c r="I128" s="45">
        <f>SUM(I124:I127)</f>
        <v>8000</v>
      </c>
    </row>
    <row r="129" spans="2:9" ht="15.75">
      <c r="B129" s="70">
        <v>921</v>
      </c>
      <c r="C129" s="30">
        <v>92109</v>
      </c>
      <c r="D129" s="30"/>
      <c r="E129" s="69"/>
      <c r="F129" s="69" t="s">
        <v>108</v>
      </c>
      <c r="G129" s="32">
        <f>G121+G128</f>
        <v>0</v>
      </c>
      <c r="H129" s="32">
        <f>H121+H128+H123</f>
        <v>55485</v>
      </c>
      <c r="I129" s="33">
        <f>I121+I128+I123</f>
        <v>55485</v>
      </c>
    </row>
    <row r="130" spans="2:9" ht="15.75">
      <c r="B130" s="47">
        <v>921</v>
      </c>
      <c r="C130" s="48">
        <v>92195</v>
      </c>
      <c r="D130" s="48">
        <v>6050</v>
      </c>
      <c r="E130" s="49" t="s">
        <v>15</v>
      </c>
      <c r="F130" s="49" t="s">
        <v>109</v>
      </c>
      <c r="G130" s="51">
        <v>10000</v>
      </c>
      <c r="H130" s="50"/>
      <c r="I130" s="52">
        <v>10000</v>
      </c>
    </row>
    <row r="131" spans="2:9" ht="15.75">
      <c r="B131" s="71">
        <v>921</v>
      </c>
      <c r="C131" s="72">
        <v>92195</v>
      </c>
      <c r="D131" s="72">
        <v>6050</v>
      </c>
      <c r="E131" s="69"/>
      <c r="F131" s="69" t="s">
        <v>75</v>
      </c>
      <c r="G131" s="73">
        <f t="shared" ref="G131:I132" si="1">G130</f>
        <v>10000</v>
      </c>
      <c r="H131" s="73">
        <f t="shared" si="1"/>
        <v>0</v>
      </c>
      <c r="I131" s="74">
        <f t="shared" si="1"/>
        <v>10000</v>
      </c>
    </row>
    <row r="132" spans="2:9" ht="15.75">
      <c r="B132" s="71">
        <v>921</v>
      </c>
      <c r="C132" s="72">
        <v>92195</v>
      </c>
      <c r="D132" s="72"/>
      <c r="E132" s="69"/>
      <c r="F132" s="69" t="s">
        <v>55</v>
      </c>
      <c r="G132" s="73">
        <f t="shared" si="1"/>
        <v>10000</v>
      </c>
      <c r="H132" s="73">
        <f t="shared" si="1"/>
        <v>0</v>
      </c>
      <c r="I132" s="74">
        <f t="shared" si="1"/>
        <v>10000</v>
      </c>
    </row>
    <row r="133" spans="2:9" ht="15.75">
      <c r="B133" s="56">
        <v>921</v>
      </c>
      <c r="C133" s="57"/>
      <c r="D133" s="57"/>
      <c r="E133" s="36"/>
      <c r="F133" s="36" t="s">
        <v>110</v>
      </c>
      <c r="G133" s="37">
        <f>G129+G132</f>
        <v>10000</v>
      </c>
      <c r="H133" s="37">
        <f>H129+H132</f>
        <v>55485</v>
      </c>
      <c r="I133" s="38">
        <f>I129+I132</f>
        <v>65485</v>
      </c>
    </row>
    <row r="134" spans="2:9" ht="31.5">
      <c r="B134" s="47">
        <v>926</v>
      </c>
      <c r="C134" s="48">
        <v>92601</v>
      </c>
      <c r="D134" s="48">
        <v>4210</v>
      </c>
      <c r="E134" s="27" t="s">
        <v>37</v>
      </c>
      <c r="F134" s="75" t="s">
        <v>111</v>
      </c>
      <c r="G134" s="76"/>
      <c r="H134" s="76">
        <v>500</v>
      </c>
      <c r="I134" s="77">
        <v>500</v>
      </c>
    </row>
    <row r="135" spans="2:9" ht="15.75">
      <c r="B135" s="78">
        <v>926</v>
      </c>
      <c r="C135" s="79">
        <v>92601</v>
      </c>
      <c r="D135" s="79">
        <v>4210</v>
      </c>
      <c r="E135" s="69"/>
      <c r="F135" s="69"/>
      <c r="G135" s="73"/>
      <c r="H135" s="73">
        <f>H134</f>
        <v>500</v>
      </c>
      <c r="I135" s="74">
        <f>I134</f>
        <v>500</v>
      </c>
    </row>
    <row r="136" spans="2:9" s="53" customFormat="1" ht="15.75">
      <c r="B136" s="54">
        <v>926</v>
      </c>
      <c r="C136" s="26">
        <v>92601</v>
      </c>
      <c r="D136" s="26">
        <v>6050</v>
      </c>
      <c r="E136" s="27" t="s">
        <v>37</v>
      </c>
      <c r="F136" s="27" t="s">
        <v>112</v>
      </c>
      <c r="G136" s="28">
        <v>28000</v>
      </c>
      <c r="H136" s="28"/>
      <c r="I136" s="29">
        <v>28000</v>
      </c>
    </row>
    <row r="137" spans="2:9" ht="15.75">
      <c r="B137" s="78">
        <v>926</v>
      </c>
      <c r="C137" s="79">
        <v>92601</v>
      </c>
      <c r="D137" s="79">
        <v>6050</v>
      </c>
      <c r="E137" s="80"/>
      <c r="F137" s="80" t="s">
        <v>75</v>
      </c>
      <c r="G137" s="81">
        <f>G136</f>
        <v>28000</v>
      </c>
      <c r="H137" s="81">
        <f>H136</f>
        <v>0</v>
      </c>
      <c r="I137" s="82">
        <f>I136</f>
        <v>28000</v>
      </c>
    </row>
    <row r="138" spans="2:9" ht="15.75">
      <c r="B138" s="78">
        <v>926</v>
      </c>
      <c r="C138" s="79">
        <v>92601</v>
      </c>
      <c r="D138" s="79"/>
      <c r="E138" s="80"/>
      <c r="F138" s="80" t="s">
        <v>113</v>
      </c>
      <c r="G138" s="81">
        <f>G137</f>
        <v>28000</v>
      </c>
      <c r="H138" s="81">
        <f>H135+H137</f>
        <v>500</v>
      </c>
      <c r="I138" s="82">
        <f>I135+I137</f>
        <v>28500</v>
      </c>
    </row>
    <row r="139" spans="2:9" ht="15.75">
      <c r="B139" s="56">
        <v>926</v>
      </c>
      <c r="C139" s="57"/>
      <c r="D139" s="57"/>
      <c r="E139" s="57"/>
      <c r="F139" s="58" t="s">
        <v>114</v>
      </c>
      <c r="G139" s="37">
        <f>G138</f>
        <v>28000</v>
      </c>
      <c r="H139" s="37">
        <f>H138</f>
        <v>500</v>
      </c>
      <c r="I139" s="38">
        <f>I138</f>
        <v>28500</v>
      </c>
    </row>
    <row r="140" spans="2:9" ht="27.75" customHeight="1">
      <c r="B140" s="83"/>
      <c r="C140" s="84"/>
      <c r="D140" s="84"/>
      <c r="E140" s="85"/>
      <c r="F140" s="86" t="s">
        <v>115</v>
      </c>
      <c r="G140" s="87">
        <f>G56+G80+G98+G107+G133+G139+G101</f>
        <v>143880</v>
      </c>
      <c r="H140" s="87">
        <f>H56+H80+H98+H107+H133+H139+H101</f>
        <v>234514</v>
      </c>
      <c r="I140" s="88">
        <f>I56+I80+I98+I107+I133+I139+I101</f>
        <v>378394</v>
      </c>
    </row>
  </sheetData>
  <mergeCells count="2">
    <mergeCell ref="G6:H6"/>
    <mergeCell ref="I6:I7"/>
  </mergeCells>
  <pageMargins left="0.7" right="0.7" top="0.75" bottom="0.75" header="0.51180555555555496" footer="0.51180555555555496"/>
  <pageSetup paperSize="9" scale="5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Fundusz sołecki</vt:lpstr>
      <vt:lpstr>'Fundusz sołecki'!_FiltrujBazeDanych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AnnaCh</dc:creator>
  <dc:description/>
  <cp:lastModifiedBy>Informatyk</cp:lastModifiedBy>
  <cp:revision>3</cp:revision>
  <cp:lastPrinted>2020-08-20T09:23:37Z</cp:lastPrinted>
  <dcterms:created xsi:type="dcterms:W3CDTF">2019-10-09T08:42:47Z</dcterms:created>
  <dcterms:modified xsi:type="dcterms:W3CDTF">2020-08-20T09:24:47Z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